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Z48" i="25" s="1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T40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U40" i="7"/>
  <c r="AA39" i="7"/>
  <c r="Y39" i="7"/>
  <c r="X39" i="7"/>
  <c r="W39" i="7"/>
  <c r="V39" i="7"/>
  <c r="U39" i="7"/>
  <c r="T39" i="7"/>
  <c r="T40" i="7" s="1"/>
  <c r="S39" i="7"/>
  <c r="R39" i="7"/>
  <c r="Q39" i="7"/>
  <c r="P39" i="7"/>
  <c r="P40" i="7" s="1"/>
  <c r="O39" i="7"/>
  <c r="N39" i="7"/>
  <c r="M39" i="7"/>
  <c r="L39" i="7"/>
  <c r="L40" i="7" s="1"/>
  <c r="K39" i="7"/>
  <c r="J39" i="7"/>
  <c r="I39" i="7"/>
  <c r="H39" i="7"/>
  <c r="H40" i="7" s="1"/>
  <c r="G39" i="7"/>
  <c r="F39" i="7"/>
  <c r="E39" i="7"/>
  <c r="D39" i="7"/>
  <c r="D40" i="7" s="1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M40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V40" i="11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O40" i="12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Y40" i="14" s="1"/>
  <c r="X39" i="14"/>
  <c r="W39" i="14"/>
  <c r="V39" i="14"/>
  <c r="U39" i="14"/>
  <c r="U40" i="14" s="1"/>
  <c r="T39" i="14"/>
  <c r="S39" i="14"/>
  <c r="R39" i="14"/>
  <c r="Q39" i="14"/>
  <c r="Q40" i="14" s="1"/>
  <c r="P39" i="14"/>
  <c r="O39" i="14"/>
  <c r="N39" i="14"/>
  <c r="M39" i="14"/>
  <c r="L39" i="14"/>
  <c r="K39" i="14"/>
  <c r="J39" i="14"/>
  <c r="I39" i="14"/>
  <c r="I40" i="14" s="1"/>
  <c r="H39" i="14"/>
  <c r="G39" i="14"/>
  <c r="F39" i="14"/>
  <c r="E39" i="14"/>
  <c r="D39" i="14"/>
  <c r="C39" i="14"/>
  <c r="K40" i="15"/>
  <c r="AA39" i="15"/>
  <c r="Y39" i="15"/>
  <c r="X39" i="15"/>
  <c r="W39" i="15"/>
  <c r="V39" i="15"/>
  <c r="U39" i="15"/>
  <c r="T39" i="15"/>
  <c r="T40" i="15" s="1"/>
  <c r="S39" i="15"/>
  <c r="R39" i="15"/>
  <c r="Q39" i="15"/>
  <c r="P39" i="15"/>
  <c r="P40" i="15" s="1"/>
  <c r="O39" i="15"/>
  <c r="N39" i="15"/>
  <c r="M39" i="15"/>
  <c r="L39" i="15"/>
  <c r="L40" i="15" s="1"/>
  <c r="K39" i="15"/>
  <c r="J39" i="15"/>
  <c r="I39" i="15"/>
  <c r="H39" i="15"/>
  <c r="H40" i="15" s="1"/>
  <c r="G39" i="15"/>
  <c r="F39" i="15"/>
  <c r="E39" i="15"/>
  <c r="D39" i="15"/>
  <c r="D40" i="15" s="1"/>
  <c r="C39" i="15"/>
  <c r="G40" i="16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U40" i="18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K40" i="20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X40" i="22" s="1"/>
  <c r="W39" i="22"/>
  <c r="V39" i="22"/>
  <c r="U39" i="22"/>
  <c r="T39" i="22"/>
  <c r="T40" i="22" s="1"/>
  <c r="S39" i="22"/>
  <c r="R39" i="22"/>
  <c r="Q39" i="22"/>
  <c r="P39" i="22"/>
  <c r="P40" i="22" s="1"/>
  <c r="O39" i="22"/>
  <c r="N39" i="22"/>
  <c r="M39" i="22"/>
  <c r="L39" i="22"/>
  <c r="L40" i="22" s="1"/>
  <c r="K39" i="22"/>
  <c r="J39" i="22"/>
  <c r="I39" i="22"/>
  <c r="H39" i="22"/>
  <c r="H40" i="22" s="1"/>
  <c r="G39" i="22"/>
  <c r="F39" i="22"/>
  <c r="E39" i="22"/>
  <c r="D39" i="22"/>
  <c r="D40" i="22" s="1"/>
  <c r="C39" i="22"/>
  <c r="Q40" i="23"/>
  <c r="AA39" i="23"/>
  <c r="AA40" i="23" s="1"/>
  <c r="Y39" i="23"/>
  <c r="X39" i="23"/>
  <c r="W39" i="23"/>
  <c r="W40" i="23" s="1"/>
  <c r="V39" i="23"/>
  <c r="U39" i="23"/>
  <c r="T39" i="23"/>
  <c r="S39" i="23"/>
  <c r="S40" i="23" s="1"/>
  <c r="R39" i="23"/>
  <c r="Q39" i="23"/>
  <c r="P39" i="23"/>
  <c r="O39" i="23"/>
  <c r="O40" i="23" s="1"/>
  <c r="N39" i="23"/>
  <c r="M39" i="23"/>
  <c r="L39" i="23"/>
  <c r="K39" i="23"/>
  <c r="K40" i="23" s="1"/>
  <c r="J39" i="23"/>
  <c r="I39" i="23"/>
  <c r="H39" i="23"/>
  <c r="G39" i="23"/>
  <c r="G40" i="23" s="1"/>
  <c r="F39" i="23"/>
  <c r="E39" i="23"/>
  <c r="D39" i="23"/>
  <c r="C39" i="23"/>
  <c r="C40" i="23" s="1"/>
  <c r="O40" i="24"/>
  <c r="AA39" i="24"/>
  <c r="Y39" i="24"/>
  <c r="X39" i="24"/>
  <c r="W39" i="24"/>
  <c r="V39" i="24"/>
  <c r="V40" i="24" s="1"/>
  <c r="U39" i="24"/>
  <c r="T39" i="24"/>
  <c r="S39" i="24"/>
  <c r="R39" i="24"/>
  <c r="R40" i="24" s="1"/>
  <c r="Q39" i="24"/>
  <c r="P39" i="24"/>
  <c r="O39" i="24"/>
  <c r="N39" i="24"/>
  <c r="N40" i="24" s="1"/>
  <c r="M39" i="24"/>
  <c r="L39" i="24"/>
  <c r="K39" i="24"/>
  <c r="J39" i="24"/>
  <c r="J40" i="24" s="1"/>
  <c r="I39" i="24"/>
  <c r="H39" i="24"/>
  <c r="G39" i="24"/>
  <c r="F39" i="24"/>
  <c r="F40" i="24" s="1"/>
  <c r="E39" i="24"/>
  <c r="D39" i="24"/>
  <c r="C39" i="24"/>
  <c r="AA39" i="25"/>
  <c r="Y39" i="25"/>
  <c r="Y40" i="25" s="1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I40" i="25" s="1"/>
  <c r="H39" i="25"/>
  <c r="G39" i="25"/>
  <c r="F39" i="25"/>
  <c r="E39" i="25"/>
  <c r="D39" i="25"/>
  <c r="C39" i="25"/>
  <c r="W40" i="26"/>
  <c r="G40" i="26"/>
  <c r="AA39" i="26"/>
  <c r="Y39" i="26"/>
  <c r="X39" i="26"/>
  <c r="W39" i="26"/>
  <c r="V39" i="26"/>
  <c r="U39" i="26"/>
  <c r="T39" i="26"/>
  <c r="T40" i="26" s="1"/>
  <c r="S39" i="26"/>
  <c r="R39" i="26"/>
  <c r="Q39" i="26"/>
  <c r="P39" i="26"/>
  <c r="P40" i="26" s="1"/>
  <c r="O39" i="26"/>
  <c r="N39" i="26"/>
  <c r="M39" i="26"/>
  <c r="L39" i="26"/>
  <c r="L40" i="26" s="1"/>
  <c r="K39" i="26"/>
  <c r="J39" i="26"/>
  <c r="I39" i="26"/>
  <c r="H39" i="26"/>
  <c r="H40" i="26" s="1"/>
  <c r="G39" i="26"/>
  <c r="F39" i="26"/>
  <c r="E39" i="26"/>
  <c r="D39" i="26"/>
  <c r="D40" i="26" s="1"/>
  <c r="C39" i="26"/>
  <c r="Q40" i="27"/>
  <c r="AA39" i="27"/>
  <c r="AA40" i="27" s="1"/>
  <c r="Y39" i="27"/>
  <c r="X39" i="27"/>
  <c r="W39" i="27"/>
  <c r="W40" i="27" s="1"/>
  <c r="V39" i="27"/>
  <c r="U39" i="27"/>
  <c r="T39" i="27"/>
  <c r="S39" i="27"/>
  <c r="S40" i="27" s="1"/>
  <c r="R39" i="27"/>
  <c r="Q39" i="27"/>
  <c r="P39" i="27"/>
  <c r="O39" i="27"/>
  <c r="O40" i="27" s="1"/>
  <c r="N39" i="27"/>
  <c r="M39" i="27"/>
  <c r="L39" i="27"/>
  <c r="K39" i="27"/>
  <c r="K40" i="27" s="1"/>
  <c r="J39" i="27"/>
  <c r="I39" i="27"/>
  <c r="H39" i="27"/>
  <c r="G39" i="27"/>
  <c r="G40" i="27" s="1"/>
  <c r="F39" i="27"/>
  <c r="E39" i="27"/>
  <c r="D39" i="27"/>
  <c r="C39" i="27"/>
  <c r="C40" i="27" s="1"/>
  <c r="O40" i="28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Y40" i="29"/>
  <c r="Q40" i="29"/>
  <c r="I40" i="29"/>
  <c r="AA39" i="29"/>
  <c r="Z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S40" i="30"/>
  <c r="K40" i="30"/>
  <c r="C40" i="30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Y40" i="31"/>
  <c r="M40" i="31"/>
  <c r="AA39" i="31"/>
  <c r="Y39" i="31"/>
  <c r="X39" i="31"/>
  <c r="W39" i="31"/>
  <c r="W40" i="31" s="1"/>
  <c r="V39" i="31"/>
  <c r="U39" i="31"/>
  <c r="T39" i="31"/>
  <c r="S39" i="31"/>
  <c r="S40" i="31" s="1"/>
  <c r="R39" i="31"/>
  <c r="Q39" i="31"/>
  <c r="P39" i="31"/>
  <c r="O39" i="31"/>
  <c r="N39" i="31"/>
  <c r="M39" i="31"/>
  <c r="L39" i="31"/>
  <c r="K39" i="31"/>
  <c r="J39" i="31"/>
  <c r="I39" i="31"/>
  <c r="H39" i="31"/>
  <c r="G39" i="31"/>
  <c r="G40" i="31" s="1"/>
  <c r="F39" i="31"/>
  <c r="E39" i="31"/>
  <c r="D39" i="31"/>
  <c r="C39" i="31"/>
  <c r="C40" i="31" s="1"/>
  <c r="T40" i="32"/>
  <c r="L40" i="32"/>
  <c r="D40" i="32"/>
  <c r="AA39" i="32"/>
  <c r="Y39" i="32"/>
  <c r="Y40" i="32" s="1"/>
  <c r="X39" i="32"/>
  <c r="W39" i="32"/>
  <c r="V39" i="32"/>
  <c r="U39" i="32"/>
  <c r="T39" i="32"/>
  <c r="S39" i="32"/>
  <c r="R39" i="32"/>
  <c r="Q39" i="32"/>
  <c r="Q40" i="32" s="1"/>
  <c r="P39" i="32"/>
  <c r="O39" i="32"/>
  <c r="N39" i="32"/>
  <c r="M39" i="32"/>
  <c r="M40" i="32" s="1"/>
  <c r="L39" i="32"/>
  <c r="K39" i="32"/>
  <c r="J39" i="32"/>
  <c r="I39" i="32"/>
  <c r="I40" i="32" s="1"/>
  <c r="H39" i="32"/>
  <c r="G39" i="32"/>
  <c r="F39" i="32"/>
  <c r="E39" i="32"/>
  <c r="D39" i="32"/>
  <c r="C39" i="32"/>
  <c r="AA39" i="1"/>
  <c r="Y39" i="1"/>
  <c r="X39" i="1"/>
  <c r="W39" i="1"/>
  <c r="V39" i="1"/>
  <c r="U39" i="1"/>
  <c r="T39" i="1"/>
  <c r="T40" i="1" s="1"/>
  <c r="S39" i="1"/>
  <c r="R39" i="1"/>
  <c r="Q39" i="1"/>
  <c r="P39" i="1"/>
  <c r="O39" i="1"/>
  <c r="N39" i="1"/>
  <c r="M39" i="1"/>
  <c r="L39" i="1"/>
  <c r="L40" i="1" s="1"/>
  <c r="K39" i="1"/>
  <c r="J39" i="1"/>
  <c r="I39" i="1"/>
  <c r="H39" i="1"/>
  <c r="G39" i="1"/>
  <c r="F39" i="1"/>
  <c r="E39" i="1"/>
  <c r="D39" i="1"/>
  <c r="D40" i="1" s="1"/>
  <c r="C39" i="1"/>
  <c r="AA34" i="2"/>
  <c r="Y34" i="2"/>
  <c r="X34" i="2"/>
  <c r="X40" i="2" s="1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Y34" i="4"/>
  <c r="X34" i="4"/>
  <c r="W34" i="4"/>
  <c r="V34" i="4"/>
  <c r="U34" i="4"/>
  <c r="T34" i="4"/>
  <c r="S34" i="4"/>
  <c r="S40" i="4" s="1"/>
  <c r="R34" i="4"/>
  <c r="Q34" i="4"/>
  <c r="P34" i="4"/>
  <c r="P40" i="4" s="1"/>
  <c r="O34" i="4"/>
  <c r="O40" i="4" s="1"/>
  <c r="N34" i="4"/>
  <c r="M34" i="4"/>
  <c r="L34" i="4"/>
  <c r="L40" i="4" s="1"/>
  <c r="K34" i="4"/>
  <c r="K40" i="4" s="1"/>
  <c r="J34" i="4"/>
  <c r="I34" i="4"/>
  <c r="H34" i="4"/>
  <c r="H40" i="4" s="1"/>
  <c r="G34" i="4"/>
  <c r="G40" i="4" s="1"/>
  <c r="F34" i="4"/>
  <c r="E34" i="4"/>
  <c r="D34" i="4"/>
  <c r="D40" i="4" s="1"/>
  <c r="C34" i="4"/>
  <c r="C40" i="4" s="1"/>
  <c r="AA34" i="5"/>
  <c r="Y34" i="5"/>
  <c r="Y40" i="5" s="1"/>
  <c r="X34" i="5"/>
  <c r="Z34" i="5" s="1"/>
  <c r="W34" i="5"/>
  <c r="V34" i="5"/>
  <c r="U34" i="5"/>
  <c r="U40" i="5" s="1"/>
  <c r="T34" i="5"/>
  <c r="S34" i="5"/>
  <c r="R34" i="5"/>
  <c r="Q34" i="5"/>
  <c r="Q40" i="5" s="1"/>
  <c r="P34" i="5"/>
  <c r="O34" i="5"/>
  <c r="N34" i="5"/>
  <c r="M34" i="5"/>
  <c r="M40" i="5" s="1"/>
  <c r="L34" i="5"/>
  <c r="K34" i="5"/>
  <c r="J34" i="5"/>
  <c r="J40" i="5" s="1"/>
  <c r="I34" i="5"/>
  <c r="I40" i="5" s="1"/>
  <c r="H34" i="5"/>
  <c r="G34" i="5"/>
  <c r="F34" i="5"/>
  <c r="F40" i="5" s="1"/>
  <c r="E34" i="5"/>
  <c r="E40" i="5" s="1"/>
  <c r="D34" i="5"/>
  <c r="C34" i="5"/>
  <c r="AA34" i="6"/>
  <c r="AA40" i="6" s="1"/>
  <c r="Y34" i="6"/>
  <c r="X34" i="6"/>
  <c r="W34" i="6"/>
  <c r="W40" i="6" s="1"/>
  <c r="V34" i="6"/>
  <c r="U34" i="6"/>
  <c r="T34" i="6"/>
  <c r="S34" i="6"/>
  <c r="S40" i="6" s="1"/>
  <c r="R34" i="6"/>
  <c r="Q34" i="6"/>
  <c r="P34" i="6"/>
  <c r="O34" i="6"/>
  <c r="O40" i="6" s="1"/>
  <c r="N34" i="6"/>
  <c r="M34" i="6"/>
  <c r="L34" i="6"/>
  <c r="K34" i="6"/>
  <c r="K40" i="6" s="1"/>
  <c r="J34" i="6"/>
  <c r="I34" i="6"/>
  <c r="H34" i="6"/>
  <c r="G34" i="6"/>
  <c r="G40" i="6" s="1"/>
  <c r="F34" i="6"/>
  <c r="E34" i="6"/>
  <c r="D34" i="6"/>
  <c r="C34" i="6"/>
  <c r="C40" i="6" s="1"/>
  <c r="AA34" i="7"/>
  <c r="Z34" i="7"/>
  <c r="Y34" i="7"/>
  <c r="Y40" i="7" s="1"/>
  <c r="X34" i="7"/>
  <c r="W34" i="7"/>
  <c r="V34" i="7"/>
  <c r="U34" i="7"/>
  <c r="T34" i="7"/>
  <c r="S34" i="7"/>
  <c r="R34" i="7"/>
  <c r="Q34" i="7"/>
  <c r="Q40" i="7" s="1"/>
  <c r="P34" i="7"/>
  <c r="O34" i="7"/>
  <c r="N34" i="7"/>
  <c r="M34" i="7"/>
  <c r="M40" i="7" s="1"/>
  <c r="L34" i="7"/>
  <c r="K34" i="7"/>
  <c r="J34" i="7"/>
  <c r="I34" i="7"/>
  <c r="I40" i="7" s="1"/>
  <c r="H34" i="7"/>
  <c r="G34" i="7"/>
  <c r="F34" i="7"/>
  <c r="E34" i="7"/>
  <c r="E40" i="7" s="1"/>
  <c r="D34" i="7"/>
  <c r="C34" i="7"/>
  <c r="AA34" i="8"/>
  <c r="AA40" i="8" s="1"/>
  <c r="Z34" i="8"/>
  <c r="Y34" i="8"/>
  <c r="X34" i="8"/>
  <c r="W34" i="8"/>
  <c r="W40" i="8" s="1"/>
  <c r="V34" i="8"/>
  <c r="U34" i="8"/>
  <c r="T34" i="8"/>
  <c r="S34" i="8"/>
  <c r="S40" i="8" s="1"/>
  <c r="R34" i="8"/>
  <c r="Q34" i="8"/>
  <c r="P34" i="8"/>
  <c r="O34" i="8"/>
  <c r="O40" i="8" s="1"/>
  <c r="N34" i="8"/>
  <c r="M34" i="8"/>
  <c r="L34" i="8"/>
  <c r="K34" i="8"/>
  <c r="K40" i="8" s="1"/>
  <c r="J34" i="8"/>
  <c r="I34" i="8"/>
  <c r="H34" i="8"/>
  <c r="G34" i="8"/>
  <c r="G40" i="8" s="1"/>
  <c r="F34" i="8"/>
  <c r="E34" i="8"/>
  <c r="D34" i="8"/>
  <c r="C34" i="8"/>
  <c r="C40" i="8" s="1"/>
  <c r="AA34" i="9"/>
  <c r="Y34" i="9"/>
  <c r="Y40" i="9" s="1"/>
  <c r="X34" i="9"/>
  <c r="Z34" i="9" s="1"/>
  <c r="W34" i="9"/>
  <c r="V34" i="9"/>
  <c r="U34" i="9"/>
  <c r="U40" i="9" s="1"/>
  <c r="T34" i="9"/>
  <c r="S34" i="9"/>
  <c r="R34" i="9"/>
  <c r="Q34" i="9"/>
  <c r="Q40" i="9" s="1"/>
  <c r="P34" i="9"/>
  <c r="O34" i="9"/>
  <c r="N34" i="9"/>
  <c r="M34" i="9"/>
  <c r="L34" i="9"/>
  <c r="K34" i="9"/>
  <c r="J34" i="9"/>
  <c r="I34" i="9"/>
  <c r="I40" i="9" s="1"/>
  <c r="H34" i="9"/>
  <c r="G34" i="9"/>
  <c r="F34" i="9"/>
  <c r="E34" i="9"/>
  <c r="E40" i="9" s="1"/>
  <c r="D34" i="9"/>
  <c r="C34" i="9"/>
  <c r="AA34" i="10"/>
  <c r="AA40" i="10" s="1"/>
  <c r="Y34" i="10"/>
  <c r="X34" i="10"/>
  <c r="Z34" i="10" s="1"/>
  <c r="W34" i="10"/>
  <c r="W40" i="10" s="1"/>
  <c r="V34" i="10"/>
  <c r="U34" i="10"/>
  <c r="T34" i="10"/>
  <c r="S34" i="10"/>
  <c r="S40" i="10" s="1"/>
  <c r="R34" i="10"/>
  <c r="Q34" i="10"/>
  <c r="P34" i="10"/>
  <c r="O34" i="10"/>
  <c r="O40" i="10" s="1"/>
  <c r="N34" i="10"/>
  <c r="M34" i="10"/>
  <c r="L34" i="10"/>
  <c r="K34" i="10"/>
  <c r="K40" i="10" s="1"/>
  <c r="J34" i="10"/>
  <c r="I34" i="10"/>
  <c r="H34" i="10"/>
  <c r="G34" i="10"/>
  <c r="G40" i="10" s="1"/>
  <c r="F34" i="10"/>
  <c r="E34" i="10"/>
  <c r="D34" i="10"/>
  <c r="C34" i="10"/>
  <c r="C40" i="10" s="1"/>
  <c r="AA34" i="11"/>
  <c r="Y34" i="11"/>
  <c r="X34" i="11"/>
  <c r="Z34" i="11" s="1"/>
  <c r="W34" i="11"/>
  <c r="V34" i="11"/>
  <c r="U34" i="11"/>
  <c r="T34" i="11"/>
  <c r="S34" i="11"/>
  <c r="R34" i="11"/>
  <c r="R40" i="11" s="1"/>
  <c r="Q34" i="11"/>
  <c r="P34" i="11"/>
  <c r="O34" i="11"/>
  <c r="N34" i="11"/>
  <c r="N40" i="11" s="1"/>
  <c r="M34" i="11"/>
  <c r="L34" i="11"/>
  <c r="K34" i="11"/>
  <c r="J34" i="11"/>
  <c r="J40" i="11" s="1"/>
  <c r="I34" i="11"/>
  <c r="H34" i="11"/>
  <c r="G34" i="11"/>
  <c r="F34" i="11"/>
  <c r="F40" i="11" s="1"/>
  <c r="E34" i="11"/>
  <c r="D34" i="11"/>
  <c r="C34" i="11"/>
  <c r="AA34" i="12"/>
  <c r="AA40" i="12" s="1"/>
  <c r="Z34" i="12"/>
  <c r="Y34" i="12"/>
  <c r="X34" i="12"/>
  <c r="X40" i="12" s="1"/>
  <c r="Z40" i="12" s="1"/>
  <c r="W34" i="12"/>
  <c r="W40" i="12" s="1"/>
  <c r="V34" i="12"/>
  <c r="U34" i="12"/>
  <c r="T34" i="12"/>
  <c r="S34" i="12"/>
  <c r="S40" i="12" s="1"/>
  <c r="R34" i="12"/>
  <c r="Q34" i="12"/>
  <c r="P34" i="12"/>
  <c r="P40" i="12" s="1"/>
  <c r="O34" i="12"/>
  <c r="N34" i="12"/>
  <c r="M34" i="12"/>
  <c r="L34" i="12"/>
  <c r="K34" i="12"/>
  <c r="K40" i="12" s="1"/>
  <c r="J34" i="12"/>
  <c r="I34" i="12"/>
  <c r="H34" i="12"/>
  <c r="H40" i="12" s="1"/>
  <c r="G34" i="12"/>
  <c r="G40" i="12" s="1"/>
  <c r="F34" i="12"/>
  <c r="E34" i="12"/>
  <c r="D34" i="12"/>
  <c r="C34" i="12"/>
  <c r="C40" i="12" s="1"/>
  <c r="AA34" i="13"/>
  <c r="Y34" i="13"/>
  <c r="Y40" i="13" s="1"/>
  <c r="X34" i="13"/>
  <c r="W34" i="13"/>
  <c r="V34" i="13"/>
  <c r="V40" i="13" s="1"/>
  <c r="U34" i="13"/>
  <c r="U40" i="13" s="1"/>
  <c r="T34" i="13"/>
  <c r="S34" i="13"/>
  <c r="R34" i="13"/>
  <c r="R40" i="13" s="1"/>
  <c r="Q34" i="13"/>
  <c r="Q40" i="13" s="1"/>
  <c r="P34" i="13"/>
  <c r="O34" i="13"/>
  <c r="N34" i="13"/>
  <c r="N40" i="13" s="1"/>
  <c r="M34" i="13"/>
  <c r="M40" i="13" s="1"/>
  <c r="L34" i="13"/>
  <c r="K34" i="13"/>
  <c r="J34" i="13"/>
  <c r="J40" i="13" s="1"/>
  <c r="I34" i="13"/>
  <c r="I40" i="13" s="1"/>
  <c r="H34" i="13"/>
  <c r="G34" i="13"/>
  <c r="F34" i="13"/>
  <c r="F40" i="13" s="1"/>
  <c r="E34" i="13"/>
  <c r="E40" i="13" s="1"/>
  <c r="D34" i="13"/>
  <c r="C34" i="13"/>
  <c r="AA34" i="14"/>
  <c r="AA40" i="14" s="1"/>
  <c r="Y34" i="14"/>
  <c r="X34" i="14"/>
  <c r="Z34" i="14" s="1"/>
  <c r="W34" i="14"/>
  <c r="W40" i="14" s="1"/>
  <c r="V34" i="14"/>
  <c r="U34" i="14"/>
  <c r="T34" i="14"/>
  <c r="S34" i="14"/>
  <c r="S40" i="14" s="1"/>
  <c r="R34" i="14"/>
  <c r="Q34" i="14"/>
  <c r="P34" i="14"/>
  <c r="O34" i="14"/>
  <c r="O40" i="14" s="1"/>
  <c r="N34" i="14"/>
  <c r="M34" i="14"/>
  <c r="L34" i="14"/>
  <c r="K34" i="14"/>
  <c r="K40" i="14" s="1"/>
  <c r="J34" i="14"/>
  <c r="I34" i="14"/>
  <c r="H34" i="14"/>
  <c r="G34" i="14"/>
  <c r="G40" i="14" s="1"/>
  <c r="F34" i="14"/>
  <c r="E34" i="14"/>
  <c r="D34" i="14"/>
  <c r="C34" i="14"/>
  <c r="C40" i="14" s="1"/>
  <c r="AA34" i="15"/>
  <c r="AA40" i="15" s="1"/>
  <c r="Z34" i="15"/>
  <c r="Y34" i="15"/>
  <c r="Y40" i="15" s="1"/>
  <c r="X34" i="15"/>
  <c r="W34" i="15"/>
  <c r="V34" i="15"/>
  <c r="U34" i="15"/>
  <c r="U40" i="15" s="1"/>
  <c r="T34" i="15"/>
  <c r="S34" i="15"/>
  <c r="S40" i="15" s="1"/>
  <c r="R34" i="15"/>
  <c r="Q34" i="15"/>
  <c r="Q40" i="15" s="1"/>
  <c r="P34" i="15"/>
  <c r="O34" i="15"/>
  <c r="N34" i="15"/>
  <c r="M34" i="15"/>
  <c r="L34" i="15"/>
  <c r="K34" i="15"/>
  <c r="J34" i="15"/>
  <c r="I34" i="15"/>
  <c r="I40" i="15" s="1"/>
  <c r="H34" i="15"/>
  <c r="G34" i="15"/>
  <c r="G40" i="15" s="1"/>
  <c r="F34" i="15"/>
  <c r="E34" i="15"/>
  <c r="E40" i="15" s="1"/>
  <c r="D34" i="15"/>
  <c r="C34" i="15"/>
  <c r="C40" i="15" s="1"/>
  <c r="AA34" i="16"/>
  <c r="AA40" i="16" s="1"/>
  <c r="Y34" i="16"/>
  <c r="Y40" i="16" s="1"/>
  <c r="X34" i="16"/>
  <c r="W34" i="16"/>
  <c r="W40" i="16" s="1"/>
  <c r="V34" i="16"/>
  <c r="U34" i="16"/>
  <c r="U40" i="16" s="1"/>
  <c r="T34" i="16"/>
  <c r="S34" i="16"/>
  <c r="S40" i="16" s="1"/>
  <c r="R34" i="16"/>
  <c r="Q34" i="16"/>
  <c r="Q40" i="16" s="1"/>
  <c r="P34" i="16"/>
  <c r="O34" i="16"/>
  <c r="O40" i="16" s="1"/>
  <c r="N34" i="16"/>
  <c r="M34" i="16"/>
  <c r="M40" i="16" s="1"/>
  <c r="L34" i="16"/>
  <c r="K34" i="16"/>
  <c r="K40" i="16" s="1"/>
  <c r="J34" i="16"/>
  <c r="I34" i="16"/>
  <c r="I40" i="16" s="1"/>
  <c r="H34" i="16"/>
  <c r="G34" i="16"/>
  <c r="F34" i="16"/>
  <c r="E34" i="16"/>
  <c r="E40" i="16" s="1"/>
  <c r="D34" i="16"/>
  <c r="C34" i="16"/>
  <c r="C40" i="16" s="1"/>
  <c r="AA34" i="17"/>
  <c r="AA40" i="17" s="1"/>
  <c r="Y34" i="17"/>
  <c r="Y40" i="17" s="1"/>
  <c r="X34" i="17"/>
  <c r="W34" i="17"/>
  <c r="W40" i="17" s="1"/>
  <c r="V34" i="17"/>
  <c r="U34" i="17"/>
  <c r="U40" i="17" s="1"/>
  <c r="T34" i="17"/>
  <c r="S34" i="17"/>
  <c r="S40" i="17" s="1"/>
  <c r="R34" i="17"/>
  <c r="Q34" i="17"/>
  <c r="Q40" i="17" s="1"/>
  <c r="P34" i="17"/>
  <c r="O34" i="17"/>
  <c r="O40" i="17" s="1"/>
  <c r="N34" i="17"/>
  <c r="M34" i="17"/>
  <c r="M40" i="17" s="1"/>
  <c r="L34" i="17"/>
  <c r="K34" i="17"/>
  <c r="K40" i="17" s="1"/>
  <c r="J34" i="17"/>
  <c r="I34" i="17"/>
  <c r="I40" i="17" s="1"/>
  <c r="H34" i="17"/>
  <c r="G34" i="17"/>
  <c r="G40" i="17" s="1"/>
  <c r="F34" i="17"/>
  <c r="E34" i="17"/>
  <c r="E40" i="17" s="1"/>
  <c r="D34" i="17"/>
  <c r="C34" i="17"/>
  <c r="C40" i="17" s="1"/>
  <c r="AA34" i="18"/>
  <c r="AA40" i="18" s="1"/>
  <c r="Y34" i="18"/>
  <c r="Y40" i="18" s="1"/>
  <c r="X34" i="18"/>
  <c r="W34" i="18"/>
  <c r="W40" i="18" s="1"/>
  <c r="V34" i="18"/>
  <c r="U34" i="18"/>
  <c r="T34" i="18"/>
  <c r="S34" i="18"/>
  <c r="S40" i="18" s="1"/>
  <c r="R34" i="18"/>
  <c r="Q34" i="18"/>
  <c r="Q40" i="18" s="1"/>
  <c r="P34" i="18"/>
  <c r="O34" i="18"/>
  <c r="O40" i="18" s="1"/>
  <c r="N34" i="18"/>
  <c r="M34" i="18"/>
  <c r="M40" i="18" s="1"/>
  <c r="L34" i="18"/>
  <c r="K34" i="18"/>
  <c r="K40" i="18" s="1"/>
  <c r="J34" i="18"/>
  <c r="I34" i="18"/>
  <c r="I40" i="18" s="1"/>
  <c r="H34" i="18"/>
  <c r="G34" i="18"/>
  <c r="G40" i="18" s="1"/>
  <c r="F34" i="18"/>
  <c r="E34" i="18"/>
  <c r="E40" i="18" s="1"/>
  <c r="D34" i="18"/>
  <c r="C34" i="18"/>
  <c r="C40" i="18" s="1"/>
  <c r="AA34" i="19"/>
  <c r="AA40" i="19" s="1"/>
  <c r="Y34" i="19"/>
  <c r="Y40" i="19" s="1"/>
  <c r="X34" i="19"/>
  <c r="Z34" i="19" s="1"/>
  <c r="W34" i="19"/>
  <c r="W40" i="19" s="1"/>
  <c r="V34" i="19"/>
  <c r="U34" i="19"/>
  <c r="U40" i="19" s="1"/>
  <c r="T34" i="19"/>
  <c r="S34" i="19"/>
  <c r="S40" i="19" s="1"/>
  <c r="R34" i="19"/>
  <c r="Q34" i="19"/>
  <c r="Q40" i="19" s="1"/>
  <c r="P34" i="19"/>
  <c r="O34" i="19"/>
  <c r="O40" i="19" s="1"/>
  <c r="N34" i="19"/>
  <c r="M34" i="19"/>
  <c r="M40" i="19" s="1"/>
  <c r="L34" i="19"/>
  <c r="K34" i="19"/>
  <c r="K40" i="19" s="1"/>
  <c r="J34" i="19"/>
  <c r="I34" i="19"/>
  <c r="I40" i="19" s="1"/>
  <c r="H34" i="19"/>
  <c r="G34" i="19"/>
  <c r="G40" i="19" s="1"/>
  <c r="F34" i="19"/>
  <c r="E34" i="19"/>
  <c r="E40" i="19" s="1"/>
  <c r="D34" i="19"/>
  <c r="C34" i="19"/>
  <c r="C40" i="19" s="1"/>
  <c r="AA34" i="20"/>
  <c r="AA40" i="20" s="1"/>
  <c r="Y34" i="20"/>
  <c r="X34" i="20"/>
  <c r="Z34" i="20" s="1"/>
  <c r="W34" i="20"/>
  <c r="W40" i="20" s="1"/>
  <c r="V34" i="20"/>
  <c r="U34" i="20"/>
  <c r="T34" i="20"/>
  <c r="S34" i="20"/>
  <c r="S40" i="20" s="1"/>
  <c r="R34" i="20"/>
  <c r="Q34" i="20"/>
  <c r="P34" i="20"/>
  <c r="O34" i="20"/>
  <c r="O40" i="20" s="1"/>
  <c r="N34" i="20"/>
  <c r="M34" i="20"/>
  <c r="L34" i="20"/>
  <c r="K34" i="20"/>
  <c r="J34" i="20"/>
  <c r="I34" i="20"/>
  <c r="H34" i="20"/>
  <c r="G34" i="20"/>
  <c r="G40" i="20" s="1"/>
  <c r="F34" i="20"/>
  <c r="E34" i="20"/>
  <c r="D34" i="20"/>
  <c r="C34" i="20"/>
  <c r="C40" i="20" s="1"/>
  <c r="AA34" i="21"/>
  <c r="Y34" i="21"/>
  <c r="X34" i="21"/>
  <c r="Z34" i="21" s="1"/>
  <c r="W34" i="21"/>
  <c r="V34" i="21"/>
  <c r="U34" i="21"/>
  <c r="U40" i="21" s="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E40" i="21" s="1"/>
  <c r="D34" i="21"/>
  <c r="C34" i="21"/>
  <c r="AA34" i="22"/>
  <c r="AA40" i="22" s="1"/>
  <c r="Y34" i="22"/>
  <c r="X34" i="22"/>
  <c r="W34" i="22"/>
  <c r="W40" i="22" s="1"/>
  <c r="V34" i="22"/>
  <c r="U34" i="22"/>
  <c r="T34" i="22"/>
  <c r="S34" i="22"/>
  <c r="S40" i="22" s="1"/>
  <c r="R34" i="22"/>
  <c r="Q34" i="22"/>
  <c r="P34" i="22"/>
  <c r="O34" i="22"/>
  <c r="O40" i="22" s="1"/>
  <c r="N34" i="22"/>
  <c r="M34" i="22"/>
  <c r="L34" i="22"/>
  <c r="K34" i="22"/>
  <c r="K40" i="22" s="1"/>
  <c r="J34" i="22"/>
  <c r="I34" i="22"/>
  <c r="H34" i="22"/>
  <c r="G34" i="22"/>
  <c r="G40" i="22" s="1"/>
  <c r="F34" i="22"/>
  <c r="E34" i="22"/>
  <c r="D34" i="22"/>
  <c r="C34" i="22"/>
  <c r="C40" i="22" s="1"/>
  <c r="AA34" i="23"/>
  <c r="Y34" i="23"/>
  <c r="Y40" i="23" s="1"/>
  <c r="X34" i="23"/>
  <c r="Z34" i="23" s="1"/>
  <c r="W34" i="23"/>
  <c r="V34" i="23"/>
  <c r="U34" i="23"/>
  <c r="U40" i="23" s="1"/>
  <c r="T34" i="23"/>
  <c r="S34" i="23"/>
  <c r="R34" i="23"/>
  <c r="Q34" i="23"/>
  <c r="P34" i="23"/>
  <c r="O34" i="23"/>
  <c r="N34" i="23"/>
  <c r="M34" i="23"/>
  <c r="M40" i="23" s="1"/>
  <c r="L34" i="23"/>
  <c r="K34" i="23"/>
  <c r="J34" i="23"/>
  <c r="I34" i="23"/>
  <c r="I40" i="23" s="1"/>
  <c r="H34" i="23"/>
  <c r="G34" i="23"/>
  <c r="F34" i="23"/>
  <c r="E34" i="23"/>
  <c r="E40" i="23" s="1"/>
  <c r="D34" i="23"/>
  <c r="C34" i="23"/>
  <c r="AA34" i="24"/>
  <c r="AA40" i="24" s="1"/>
  <c r="Y34" i="24"/>
  <c r="X34" i="24"/>
  <c r="Z34" i="24" s="1"/>
  <c r="W34" i="24"/>
  <c r="W40" i="24" s="1"/>
  <c r="V34" i="24"/>
  <c r="U34" i="24"/>
  <c r="T34" i="24"/>
  <c r="S34" i="24"/>
  <c r="S40" i="24" s="1"/>
  <c r="R34" i="24"/>
  <c r="Q34" i="24"/>
  <c r="P34" i="24"/>
  <c r="O34" i="24"/>
  <c r="N34" i="24"/>
  <c r="M34" i="24"/>
  <c r="L34" i="24"/>
  <c r="K34" i="24"/>
  <c r="K40" i="24" s="1"/>
  <c r="J34" i="24"/>
  <c r="I34" i="24"/>
  <c r="H34" i="24"/>
  <c r="G34" i="24"/>
  <c r="G40" i="24" s="1"/>
  <c r="F34" i="24"/>
  <c r="E34" i="24"/>
  <c r="D34" i="24"/>
  <c r="C34" i="24"/>
  <c r="C40" i="24" s="1"/>
  <c r="AA34" i="25"/>
  <c r="Y34" i="25"/>
  <c r="X34" i="25"/>
  <c r="Z34" i="25" s="1"/>
  <c r="W34" i="25"/>
  <c r="V34" i="25"/>
  <c r="U34" i="25"/>
  <c r="U40" i="25" s="1"/>
  <c r="T34" i="25"/>
  <c r="S34" i="25"/>
  <c r="R34" i="25"/>
  <c r="Q34" i="25"/>
  <c r="Q40" i="25" s="1"/>
  <c r="P34" i="25"/>
  <c r="O34" i="25"/>
  <c r="N34" i="25"/>
  <c r="M34" i="25"/>
  <c r="M40" i="25" s="1"/>
  <c r="L34" i="25"/>
  <c r="K34" i="25"/>
  <c r="J34" i="25"/>
  <c r="I34" i="25"/>
  <c r="H34" i="25"/>
  <c r="G34" i="25"/>
  <c r="F34" i="25"/>
  <c r="E34" i="25"/>
  <c r="E40" i="25" s="1"/>
  <c r="D34" i="25"/>
  <c r="C34" i="25"/>
  <c r="AA34" i="26"/>
  <c r="AA40" i="26" s="1"/>
  <c r="Y34" i="26"/>
  <c r="X34" i="26"/>
  <c r="Z34" i="26" s="1"/>
  <c r="W34" i="26"/>
  <c r="V34" i="26"/>
  <c r="U34" i="26"/>
  <c r="T34" i="26"/>
  <c r="S34" i="26"/>
  <c r="S40" i="26" s="1"/>
  <c r="R34" i="26"/>
  <c r="Q34" i="26"/>
  <c r="P34" i="26"/>
  <c r="O34" i="26"/>
  <c r="O40" i="26" s="1"/>
  <c r="N34" i="26"/>
  <c r="M34" i="26"/>
  <c r="L34" i="26"/>
  <c r="K34" i="26"/>
  <c r="K40" i="26" s="1"/>
  <c r="J34" i="26"/>
  <c r="I34" i="26"/>
  <c r="H34" i="26"/>
  <c r="G34" i="26"/>
  <c r="F34" i="26"/>
  <c r="E34" i="26"/>
  <c r="D34" i="26"/>
  <c r="C34" i="26"/>
  <c r="C40" i="26" s="1"/>
  <c r="AA34" i="27"/>
  <c r="Z34" i="27"/>
  <c r="Y34" i="27"/>
  <c r="Y40" i="27" s="1"/>
  <c r="X34" i="27"/>
  <c r="W34" i="27"/>
  <c r="V34" i="27"/>
  <c r="U34" i="27"/>
  <c r="U40" i="27" s="1"/>
  <c r="T34" i="27"/>
  <c r="S34" i="27"/>
  <c r="R34" i="27"/>
  <c r="Q34" i="27"/>
  <c r="P34" i="27"/>
  <c r="O34" i="27"/>
  <c r="N34" i="27"/>
  <c r="M34" i="27"/>
  <c r="M40" i="27" s="1"/>
  <c r="L34" i="27"/>
  <c r="K34" i="27"/>
  <c r="J34" i="27"/>
  <c r="I34" i="27"/>
  <c r="I40" i="27" s="1"/>
  <c r="H34" i="27"/>
  <c r="G34" i="27"/>
  <c r="F34" i="27"/>
  <c r="E34" i="27"/>
  <c r="E40" i="27" s="1"/>
  <c r="D34" i="27"/>
  <c r="C34" i="27"/>
  <c r="AA34" i="28"/>
  <c r="AA40" i="28" s="1"/>
  <c r="Y34" i="28"/>
  <c r="X34" i="28"/>
  <c r="Z34" i="28" s="1"/>
  <c r="W34" i="28"/>
  <c r="W40" i="28" s="1"/>
  <c r="V34" i="28"/>
  <c r="U34" i="28"/>
  <c r="T34" i="28"/>
  <c r="S34" i="28"/>
  <c r="S40" i="28" s="1"/>
  <c r="R34" i="28"/>
  <c r="Q34" i="28"/>
  <c r="P34" i="28"/>
  <c r="O34" i="28"/>
  <c r="N34" i="28"/>
  <c r="M34" i="28"/>
  <c r="L34" i="28"/>
  <c r="K34" i="28"/>
  <c r="K40" i="28" s="1"/>
  <c r="J34" i="28"/>
  <c r="I34" i="28"/>
  <c r="H34" i="28"/>
  <c r="G34" i="28"/>
  <c r="G40" i="28" s="1"/>
  <c r="F34" i="28"/>
  <c r="E34" i="28"/>
  <c r="D34" i="28"/>
  <c r="C34" i="28"/>
  <c r="C40" i="28" s="1"/>
  <c r="AA34" i="29"/>
  <c r="Y34" i="29"/>
  <c r="X34" i="29"/>
  <c r="Z34" i="29" s="1"/>
  <c r="W34" i="29"/>
  <c r="V34" i="29"/>
  <c r="V40" i="29" s="1"/>
  <c r="U34" i="29"/>
  <c r="U40" i="29" s="1"/>
  <c r="T34" i="29"/>
  <c r="S34" i="29"/>
  <c r="R34" i="29"/>
  <c r="R40" i="29" s="1"/>
  <c r="Q34" i="29"/>
  <c r="P34" i="29"/>
  <c r="O34" i="29"/>
  <c r="N34" i="29"/>
  <c r="N40" i="29" s="1"/>
  <c r="M34" i="29"/>
  <c r="M40" i="29" s="1"/>
  <c r="L34" i="29"/>
  <c r="K34" i="29"/>
  <c r="J34" i="29"/>
  <c r="J40" i="29" s="1"/>
  <c r="I34" i="29"/>
  <c r="H34" i="29"/>
  <c r="G34" i="29"/>
  <c r="F34" i="29"/>
  <c r="F40" i="29" s="1"/>
  <c r="E34" i="29"/>
  <c r="E40" i="29" s="1"/>
  <c r="D34" i="29"/>
  <c r="C34" i="29"/>
  <c r="AA34" i="30"/>
  <c r="AA40" i="30" s="1"/>
  <c r="Y34" i="30"/>
  <c r="X34" i="30"/>
  <c r="Z34" i="30" s="1"/>
  <c r="W34" i="30"/>
  <c r="W40" i="30" s="1"/>
  <c r="V34" i="30"/>
  <c r="U34" i="30"/>
  <c r="T34" i="30"/>
  <c r="T40" i="30" s="1"/>
  <c r="S34" i="30"/>
  <c r="R34" i="30"/>
  <c r="Q34" i="30"/>
  <c r="P34" i="30"/>
  <c r="P40" i="30" s="1"/>
  <c r="O34" i="30"/>
  <c r="O40" i="30" s="1"/>
  <c r="N34" i="30"/>
  <c r="M34" i="30"/>
  <c r="L34" i="30"/>
  <c r="L40" i="30" s="1"/>
  <c r="K34" i="30"/>
  <c r="J34" i="30"/>
  <c r="I34" i="30"/>
  <c r="H34" i="30"/>
  <c r="H40" i="30" s="1"/>
  <c r="G34" i="30"/>
  <c r="G40" i="30" s="1"/>
  <c r="F34" i="30"/>
  <c r="E34" i="30"/>
  <c r="D34" i="30"/>
  <c r="D40" i="30" s="1"/>
  <c r="C34" i="30"/>
  <c r="AA34" i="31"/>
  <c r="AA40" i="31" s="1"/>
  <c r="Y34" i="31"/>
  <c r="X34" i="31"/>
  <c r="Z34" i="31" s="1"/>
  <c r="W34" i="31"/>
  <c r="V34" i="31"/>
  <c r="U34" i="31"/>
  <c r="U40" i="31" s="1"/>
  <c r="T34" i="31"/>
  <c r="S34" i="31"/>
  <c r="R34" i="31"/>
  <c r="Q34" i="31"/>
  <c r="Q40" i="31" s="1"/>
  <c r="P34" i="31"/>
  <c r="O34" i="31"/>
  <c r="N34" i="31"/>
  <c r="M34" i="31"/>
  <c r="L34" i="31"/>
  <c r="K34" i="31"/>
  <c r="J34" i="31"/>
  <c r="I34" i="31"/>
  <c r="I40" i="31" s="1"/>
  <c r="H34" i="31"/>
  <c r="G34" i="31"/>
  <c r="F34" i="31"/>
  <c r="E34" i="31"/>
  <c r="E40" i="31" s="1"/>
  <c r="D34" i="31"/>
  <c r="C34" i="31"/>
  <c r="AA34" i="32"/>
  <c r="AA40" i="32" s="1"/>
  <c r="Y34" i="32"/>
  <c r="X34" i="32"/>
  <c r="Z34" i="32" s="1"/>
  <c r="W34" i="32"/>
  <c r="W40" i="32" s="1"/>
  <c r="V34" i="32"/>
  <c r="U34" i="32"/>
  <c r="U40" i="32" s="1"/>
  <c r="T34" i="32"/>
  <c r="S34" i="32"/>
  <c r="S40" i="32" s="1"/>
  <c r="R34" i="32"/>
  <c r="Q34" i="32"/>
  <c r="P34" i="32"/>
  <c r="P40" i="32" s="1"/>
  <c r="O34" i="32"/>
  <c r="O40" i="32" s="1"/>
  <c r="N34" i="32"/>
  <c r="M34" i="32"/>
  <c r="L34" i="32"/>
  <c r="K34" i="32"/>
  <c r="K40" i="32" s="1"/>
  <c r="J34" i="32"/>
  <c r="I34" i="32"/>
  <c r="H34" i="32"/>
  <c r="G34" i="32"/>
  <c r="G40" i="32" s="1"/>
  <c r="F34" i="32"/>
  <c r="E34" i="32"/>
  <c r="E40" i="32" s="1"/>
  <c r="D34" i="32"/>
  <c r="C34" i="32"/>
  <c r="C40" i="32" s="1"/>
  <c r="AA34" i="1"/>
  <c r="AA40" i="1" s="1"/>
  <c r="Y34" i="1"/>
  <c r="X34" i="1"/>
  <c r="Z34" i="1" s="1"/>
  <c r="W34" i="1"/>
  <c r="V34" i="1"/>
  <c r="U34" i="1"/>
  <c r="T34" i="1"/>
  <c r="S34" i="1"/>
  <c r="R34" i="1"/>
  <c r="Q34" i="1"/>
  <c r="Q40" i="1" s="1"/>
  <c r="P34" i="1"/>
  <c r="P40" i="1" s="1"/>
  <c r="O34" i="1"/>
  <c r="N34" i="1"/>
  <c r="M34" i="1"/>
  <c r="M40" i="1" s="1"/>
  <c r="L34" i="1"/>
  <c r="K34" i="1"/>
  <c r="J34" i="1"/>
  <c r="I34" i="1"/>
  <c r="I40" i="1" s="1"/>
  <c r="H34" i="1"/>
  <c r="H40" i="1" s="1"/>
  <c r="G34" i="1"/>
  <c r="F34" i="1"/>
  <c r="E34" i="1"/>
  <c r="E40" i="1" s="1"/>
  <c r="D34" i="1"/>
  <c r="C34" i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S25" i="10"/>
  <c r="S42" i="10" s="1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Z24" i="11"/>
  <c r="Y24" i="11"/>
  <c r="X24" i="11"/>
  <c r="W24" i="11"/>
  <c r="V24" i="11"/>
  <c r="V25" i="11" s="1"/>
  <c r="V42" i="11" s="1"/>
  <c r="U24" i="11"/>
  <c r="T24" i="11"/>
  <c r="S24" i="11"/>
  <c r="R24" i="11"/>
  <c r="R25" i="11" s="1"/>
  <c r="R42" i="11" s="1"/>
  <c r="Q24" i="11"/>
  <c r="P24" i="11"/>
  <c r="O24" i="11"/>
  <c r="N24" i="11"/>
  <c r="N25" i="11" s="1"/>
  <c r="N42" i="11" s="1"/>
  <c r="M24" i="11"/>
  <c r="L24" i="11"/>
  <c r="K24" i="11"/>
  <c r="J24" i="11"/>
  <c r="J25" i="11" s="1"/>
  <c r="J42" i="11" s="1"/>
  <c r="I24" i="11"/>
  <c r="H24" i="11"/>
  <c r="G24" i="11"/>
  <c r="F24" i="11"/>
  <c r="F25" i="11" s="1"/>
  <c r="F42" i="11" s="1"/>
  <c r="E24" i="11"/>
  <c r="D24" i="11"/>
  <c r="C24" i="11"/>
  <c r="AA25" i="12"/>
  <c r="AA42" i="12" s="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C25" i="13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Z24" i="15" s="1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P25" i="16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S25" i="17"/>
  <c r="S42" i="17" s="1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V25" i="18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J25" i="19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M25" i="20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J25" i="24"/>
  <c r="J42" i="24" s="1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T25" i="26"/>
  <c r="T42" i="26" s="1"/>
  <c r="AA24" i="26"/>
  <c r="Z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X25" i="32"/>
  <c r="P25" i="32"/>
  <c r="P42" i="32" s="1"/>
  <c r="H25" i="32"/>
  <c r="AA24" i="32"/>
  <c r="Y24" i="32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Y25" i="1"/>
  <c r="Q25" i="1"/>
  <c r="Q42" i="1" s="1"/>
  <c r="I25" i="1"/>
  <c r="I42" i="1" s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AA25" i="3" s="1"/>
  <c r="Y12" i="3"/>
  <c r="X12" i="3"/>
  <c r="Z12" i="3" s="1"/>
  <c r="W12" i="3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N12" i="3"/>
  <c r="N25" i="3" s="1"/>
  <c r="N42" i="3" s="1"/>
  <c r="M12" i="3"/>
  <c r="L12" i="3"/>
  <c r="K12" i="3"/>
  <c r="J12" i="3"/>
  <c r="J25" i="3" s="1"/>
  <c r="J42" i="3" s="1"/>
  <c r="I12" i="3"/>
  <c r="H12" i="3"/>
  <c r="G12" i="3"/>
  <c r="G25" i="3" s="1"/>
  <c r="F12" i="3"/>
  <c r="F25" i="3" s="1"/>
  <c r="F42" i="3" s="1"/>
  <c r="E12" i="3"/>
  <c r="E25" i="3" s="1"/>
  <c r="D12" i="3"/>
  <c r="C12" i="3"/>
  <c r="C25" i="3" s="1"/>
  <c r="AA12" i="4"/>
  <c r="AA25" i="4" s="1"/>
  <c r="Y12" i="4"/>
  <c r="Y25" i="4" s="1"/>
  <c r="X12" i="4"/>
  <c r="W12" i="4"/>
  <c r="W25" i="4" s="1"/>
  <c r="V12" i="4"/>
  <c r="U12" i="4"/>
  <c r="U25" i="4" s="1"/>
  <c r="T12" i="4"/>
  <c r="T25" i="4" s="1"/>
  <c r="T42" i="4" s="1"/>
  <c r="S12" i="4"/>
  <c r="S25" i="4" s="1"/>
  <c r="S42" i="4" s="1"/>
  <c r="R12" i="4"/>
  <c r="Q12" i="4"/>
  <c r="Q25" i="4" s="1"/>
  <c r="P12" i="4"/>
  <c r="P25" i="4" s="1"/>
  <c r="P42" i="4" s="1"/>
  <c r="O12" i="4"/>
  <c r="O25" i="4" s="1"/>
  <c r="O42" i="4" s="1"/>
  <c r="N12" i="4"/>
  <c r="M12" i="4"/>
  <c r="M25" i="4" s="1"/>
  <c r="L12" i="4"/>
  <c r="L25" i="4" s="1"/>
  <c r="L42" i="4" s="1"/>
  <c r="K12" i="4"/>
  <c r="K25" i="4" s="1"/>
  <c r="K42" i="4" s="1"/>
  <c r="J12" i="4"/>
  <c r="I12" i="4"/>
  <c r="I25" i="4" s="1"/>
  <c r="H12" i="4"/>
  <c r="H25" i="4" s="1"/>
  <c r="H42" i="4" s="1"/>
  <c r="G12" i="4"/>
  <c r="G25" i="4" s="1"/>
  <c r="G42" i="4" s="1"/>
  <c r="F12" i="4"/>
  <c r="E12" i="4"/>
  <c r="E25" i="4" s="1"/>
  <c r="D12" i="4"/>
  <c r="D25" i="4" s="1"/>
  <c r="D42" i="4" s="1"/>
  <c r="C12" i="4"/>
  <c r="C25" i="4" s="1"/>
  <c r="C42" i="4" s="1"/>
  <c r="AA12" i="5"/>
  <c r="AA25" i="5" s="1"/>
  <c r="Y12" i="5"/>
  <c r="Y25" i="5" s="1"/>
  <c r="Y42" i="5" s="1"/>
  <c r="X12" i="5"/>
  <c r="Z12" i="5" s="1"/>
  <c r="W12" i="5"/>
  <c r="W25" i="5" s="1"/>
  <c r="V12" i="5"/>
  <c r="U12" i="5"/>
  <c r="U25" i="5" s="1"/>
  <c r="U42" i="5" s="1"/>
  <c r="T12" i="5"/>
  <c r="S12" i="5"/>
  <c r="S25" i="5" s="1"/>
  <c r="R12" i="5"/>
  <c r="Q12" i="5"/>
  <c r="Q25" i="5" s="1"/>
  <c r="Q42" i="5" s="1"/>
  <c r="P12" i="5"/>
  <c r="O12" i="5"/>
  <c r="O25" i="5" s="1"/>
  <c r="N12" i="5"/>
  <c r="M12" i="5"/>
  <c r="M25" i="5" s="1"/>
  <c r="M42" i="5" s="1"/>
  <c r="L12" i="5"/>
  <c r="K12" i="5"/>
  <c r="K25" i="5" s="1"/>
  <c r="J12" i="5"/>
  <c r="I12" i="5"/>
  <c r="I25" i="5" s="1"/>
  <c r="I42" i="5" s="1"/>
  <c r="H12" i="5"/>
  <c r="G12" i="5"/>
  <c r="G25" i="5" s="1"/>
  <c r="F12" i="5"/>
  <c r="E12" i="5"/>
  <c r="E25" i="5" s="1"/>
  <c r="E42" i="5" s="1"/>
  <c r="D12" i="5"/>
  <c r="C12" i="5"/>
  <c r="C25" i="5" s="1"/>
  <c r="AA12" i="6"/>
  <c r="AA25" i="6" s="1"/>
  <c r="AA42" i="6" s="1"/>
  <c r="Y12" i="6"/>
  <c r="Y25" i="6" s="1"/>
  <c r="X12" i="6"/>
  <c r="Z12" i="6" s="1"/>
  <c r="W12" i="6"/>
  <c r="W25" i="6" s="1"/>
  <c r="W42" i="6" s="1"/>
  <c r="V12" i="6"/>
  <c r="U12" i="6"/>
  <c r="U25" i="6" s="1"/>
  <c r="T12" i="6"/>
  <c r="S12" i="6"/>
  <c r="S25" i="6" s="1"/>
  <c r="S42" i="6" s="1"/>
  <c r="R12" i="6"/>
  <c r="Q12" i="6"/>
  <c r="P12" i="6"/>
  <c r="O12" i="6"/>
  <c r="O25" i="6" s="1"/>
  <c r="O42" i="6" s="1"/>
  <c r="N12" i="6"/>
  <c r="M12" i="6"/>
  <c r="L12" i="6"/>
  <c r="K12" i="6"/>
  <c r="K25" i="6" s="1"/>
  <c r="K42" i="6" s="1"/>
  <c r="J12" i="6"/>
  <c r="I12" i="6"/>
  <c r="H12" i="6"/>
  <c r="G12" i="6"/>
  <c r="G25" i="6" s="1"/>
  <c r="G42" i="6" s="1"/>
  <c r="F12" i="6"/>
  <c r="E12" i="6"/>
  <c r="D12" i="6"/>
  <c r="C12" i="6"/>
  <c r="C25" i="6" s="1"/>
  <c r="C42" i="6" s="1"/>
  <c r="AA12" i="7"/>
  <c r="Y12" i="7"/>
  <c r="Y25" i="7" s="1"/>
  <c r="Y42" i="7" s="1"/>
  <c r="X12" i="7"/>
  <c r="Z12" i="7" s="1"/>
  <c r="W12" i="7"/>
  <c r="V12" i="7"/>
  <c r="U12" i="7"/>
  <c r="U25" i="7" s="1"/>
  <c r="U42" i="7" s="1"/>
  <c r="T12" i="7"/>
  <c r="S12" i="7"/>
  <c r="R12" i="7"/>
  <c r="Q12" i="7"/>
  <c r="Q25" i="7" s="1"/>
  <c r="Q42" i="7" s="1"/>
  <c r="P12" i="7"/>
  <c r="O12" i="7"/>
  <c r="N12" i="7"/>
  <c r="M12" i="7"/>
  <c r="M25" i="7" s="1"/>
  <c r="M42" i="7" s="1"/>
  <c r="L12" i="7"/>
  <c r="K12" i="7"/>
  <c r="J12" i="7"/>
  <c r="I12" i="7"/>
  <c r="I25" i="7" s="1"/>
  <c r="I42" i="7" s="1"/>
  <c r="H12" i="7"/>
  <c r="G12" i="7"/>
  <c r="F12" i="7"/>
  <c r="E12" i="7"/>
  <c r="E25" i="7" s="1"/>
  <c r="E42" i="7" s="1"/>
  <c r="D12" i="7"/>
  <c r="C12" i="7"/>
  <c r="AA12" i="8"/>
  <c r="AA25" i="8" s="1"/>
  <c r="AA42" i="8" s="1"/>
  <c r="Y12" i="8"/>
  <c r="X12" i="8"/>
  <c r="Z12" i="8" s="1"/>
  <c r="W12" i="8"/>
  <c r="W25" i="8" s="1"/>
  <c r="W42" i="8" s="1"/>
  <c r="V12" i="8"/>
  <c r="U12" i="8"/>
  <c r="T12" i="8"/>
  <c r="S12" i="8"/>
  <c r="S25" i="8" s="1"/>
  <c r="S42" i="8" s="1"/>
  <c r="R12" i="8"/>
  <c r="Q12" i="8"/>
  <c r="P12" i="8"/>
  <c r="O12" i="8"/>
  <c r="O25" i="8" s="1"/>
  <c r="O42" i="8" s="1"/>
  <c r="N12" i="8"/>
  <c r="M12" i="8"/>
  <c r="L12" i="8"/>
  <c r="K12" i="8"/>
  <c r="K25" i="8" s="1"/>
  <c r="K42" i="8" s="1"/>
  <c r="J12" i="8"/>
  <c r="I12" i="8"/>
  <c r="H12" i="8"/>
  <c r="G12" i="8"/>
  <c r="G25" i="8" s="1"/>
  <c r="G42" i="8" s="1"/>
  <c r="F12" i="8"/>
  <c r="E12" i="8"/>
  <c r="D12" i="8"/>
  <c r="C12" i="8"/>
  <c r="C25" i="8" s="1"/>
  <c r="C42" i="8" s="1"/>
  <c r="AA12" i="9"/>
  <c r="Y12" i="9"/>
  <c r="Y25" i="9" s="1"/>
  <c r="Y42" i="9" s="1"/>
  <c r="X12" i="9"/>
  <c r="Z12" i="9" s="1"/>
  <c r="W12" i="9"/>
  <c r="V12" i="9"/>
  <c r="U12" i="9"/>
  <c r="U25" i="9" s="1"/>
  <c r="U42" i="9" s="1"/>
  <c r="T12" i="9"/>
  <c r="S12" i="9"/>
  <c r="R12" i="9"/>
  <c r="Q12" i="9"/>
  <c r="Q25" i="9" s="1"/>
  <c r="Q42" i="9" s="1"/>
  <c r="P12" i="9"/>
  <c r="O12" i="9"/>
  <c r="N12" i="9"/>
  <c r="M12" i="9"/>
  <c r="M25" i="9" s="1"/>
  <c r="M42" i="9" s="1"/>
  <c r="L12" i="9"/>
  <c r="K12" i="9"/>
  <c r="J12" i="9"/>
  <c r="I12" i="9"/>
  <c r="I25" i="9" s="1"/>
  <c r="I42" i="9" s="1"/>
  <c r="H12" i="9"/>
  <c r="G12" i="9"/>
  <c r="F12" i="9"/>
  <c r="E12" i="9"/>
  <c r="E25" i="9" s="1"/>
  <c r="E42" i="9" s="1"/>
  <c r="D12" i="9"/>
  <c r="C12" i="9"/>
  <c r="AA12" i="10"/>
  <c r="AA25" i="10" s="1"/>
  <c r="AA42" i="10" s="1"/>
  <c r="Y12" i="10"/>
  <c r="X12" i="10"/>
  <c r="Z12" i="10" s="1"/>
  <c r="W12" i="10"/>
  <c r="W25" i="10" s="1"/>
  <c r="W42" i="10" s="1"/>
  <c r="V12" i="10"/>
  <c r="U12" i="10"/>
  <c r="T12" i="10"/>
  <c r="S12" i="10"/>
  <c r="R12" i="10"/>
  <c r="Q12" i="10"/>
  <c r="P12" i="10"/>
  <c r="O12" i="10"/>
  <c r="O25" i="10" s="1"/>
  <c r="O42" i="10" s="1"/>
  <c r="N12" i="10"/>
  <c r="M12" i="10"/>
  <c r="L12" i="10"/>
  <c r="K12" i="10"/>
  <c r="K25" i="10" s="1"/>
  <c r="K42" i="10" s="1"/>
  <c r="J12" i="10"/>
  <c r="I12" i="10"/>
  <c r="H12" i="10"/>
  <c r="G12" i="10"/>
  <c r="G25" i="10" s="1"/>
  <c r="G42" i="10" s="1"/>
  <c r="F12" i="10"/>
  <c r="E12" i="10"/>
  <c r="D12" i="10"/>
  <c r="C12" i="10"/>
  <c r="C25" i="10" s="1"/>
  <c r="C42" i="10" s="1"/>
  <c r="AA12" i="11"/>
  <c r="Y12" i="11"/>
  <c r="Y25" i="11" s="1"/>
  <c r="X12" i="11"/>
  <c r="Z12" i="11" s="1"/>
  <c r="W12" i="11"/>
  <c r="V12" i="11"/>
  <c r="U12" i="11"/>
  <c r="U25" i="11" s="1"/>
  <c r="T12" i="11"/>
  <c r="S12" i="11"/>
  <c r="R12" i="11"/>
  <c r="Q12" i="11"/>
  <c r="Q25" i="11" s="1"/>
  <c r="P12" i="11"/>
  <c r="O12" i="11"/>
  <c r="N12" i="11"/>
  <c r="M12" i="11"/>
  <c r="M25" i="11" s="1"/>
  <c r="L12" i="11"/>
  <c r="K12" i="11"/>
  <c r="J12" i="11"/>
  <c r="I12" i="11"/>
  <c r="I25" i="11" s="1"/>
  <c r="H12" i="11"/>
  <c r="G12" i="11"/>
  <c r="F12" i="11"/>
  <c r="E12" i="11"/>
  <c r="E25" i="11" s="1"/>
  <c r="D12" i="11"/>
  <c r="C12" i="11"/>
  <c r="AA12" i="12"/>
  <c r="Y12" i="12"/>
  <c r="X12" i="12"/>
  <c r="Z12" i="12" s="1"/>
  <c r="W12" i="12"/>
  <c r="W25" i="12" s="1"/>
  <c r="W42" i="12" s="1"/>
  <c r="V12" i="12"/>
  <c r="U12" i="12"/>
  <c r="T12" i="12"/>
  <c r="S12" i="12"/>
  <c r="S25" i="12" s="1"/>
  <c r="S42" i="12" s="1"/>
  <c r="R12" i="12"/>
  <c r="Q12" i="12"/>
  <c r="P12" i="12"/>
  <c r="O12" i="12"/>
  <c r="O25" i="12" s="1"/>
  <c r="O42" i="12" s="1"/>
  <c r="N12" i="12"/>
  <c r="M12" i="12"/>
  <c r="L12" i="12"/>
  <c r="K12" i="12"/>
  <c r="K25" i="12" s="1"/>
  <c r="K42" i="12" s="1"/>
  <c r="J12" i="12"/>
  <c r="I12" i="12"/>
  <c r="H12" i="12"/>
  <c r="G12" i="12"/>
  <c r="G25" i="12" s="1"/>
  <c r="G42" i="12" s="1"/>
  <c r="F12" i="12"/>
  <c r="E12" i="12"/>
  <c r="D12" i="12"/>
  <c r="C12" i="12"/>
  <c r="C25" i="12" s="1"/>
  <c r="C42" i="12" s="1"/>
  <c r="AA12" i="13"/>
  <c r="Y12" i="13"/>
  <c r="Y25" i="13" s="1"/>
  <c r="Y42" i="13" s="1"/>
  <c r="X12" i="13"/>
  <c r="W12" i="13"/>
  <c r="V12" i="13"/>
  <c r="U12" i="13"/>
  <c r="U25" i="13" s="1"/>
  <c r="U42" i="13" s="1"/>
  <c r="T12" i="13"/>
  <c r="S12" i="13"/>
  <c r="S25" i="13" s="1"/>
  <c r="R12" i="13"/>
  <c r="Q12" i="13"/>
  <c r="Q25" i="13" s="1"/>
  <c r="Q42" i="13" s="1"/>
  <c r="P12" i="13"/>
  <c r="O12" i="13"/>
  <c r="O25" i="13" s="1"/>
  <c r="N12" i="13"/>
  <c r="M12" i="13"/>
  <c r="M25" i="13" s="1"/>
  <c r="M42" i="13" s="1"/>
  <c r="L12" i="13"/>
  <c r="K12" i="13"/>
  <c r="K25" i="13" s="1"/>
  <c r="J12" i="13"/>
  <c r="I12" i="13"/>
  <c r="I25" i="13" s="1"/>
  <c r="I42" i="13" s="1"/>
  <c r="H12" i="13"/>
  <c r="G12" i="13"/>
  <c r="F12" i="13"/>
  <c r="E12" i="13"/>
  <c r="E25" i="13" s="1"/>
  <c r="E42" i="13" s="1"/>
  <c r="D12" i="13"/>
  <c r="C12" i="13"/>
  <c r="AA12" i="14"/>
  <c r="AA25" i="14" s="1"/>
  <c r="AA42" i="14" s="1"/>
  <c r="Y12" i="14"/>
  <c r="X12" i="14"/>
  <c r="W12" i="14"/>
  <c r="W25" i="14" s="1"/>
  <c r="W42" i="14" s="1"/>
  <c r="V12" i="14"/>
  <c r="U12" i="14"/>
  <c r="U25" i="14" s="1"/>
  <c r="U42" i="14" s="1"/>
  <c r="T12" i="14"/>
  <c r="S12" i="14"/>
  <c r="S25" i="14" s="1"/>
  <c r="S42" i="14" s="1"/>
  <c r="R12" i="14"/>
  <c r="Q12" i="14"/>
  <c r="P12" i="14"/>
  <c r="P25" i="14" s="1"/>
  <c r="O12" i="14"/>
  <c r="O25" i="14" s="1"/>
  <c r="O42" i="14" s="1"/>
  <c r="N12" i="14"/>
  <c r="M12" i="14"/>
  <c r="L12" i="14"/>
  <c r="K12" i="14"/>
  <c r="K25" i="14" s="1"/>
  <c r="K42" i="14" s="1"/>
  <c r="J12" i="14"/>
  <c r="I12" i="14"/>
  <c r="H12" i="14"/>
  <c r="G12" i="14"/>
  <c r="G25" i="14" s="1"/>
  <c r="G42" i="14" s="1"/>
  <c r="F12" i="14"/>
  <c r="E12" i="14"/>
  <c r="E25" i="14" s="1"/>
  <c r="D12" i="14"/>
  <c r="D25" i="14" s="1"/>
  <c r="C12" i="14"/>
  <c r="C25" i="14" s="1"/>
  <c r="C42" i="14" s="1"/>
  <c r="AA12" i="15"/>
  <c r="AA25" i="15" s="1"/>
  <c r="AA42" i="15" s="1"/>
  <c r="Y12" i="15"/>
  <c r="Y25" i="15" s="1"/>
  <c r="Y42" i="15" s="1"/>
  <c r="X12" i="15"/>
  <c r="W12" i="15"/>
  <c r="V12" i="15"/>
  <c r="U12" i="15"/>
  <c r="U25" i="15" s="1"/>
  <c r="U42" i="15" s="1"/>
  <c r="T12" i="15"/>
  <c r="S12" i="15"/>
  <c r="S25" i="15" s="1"/>
  <c r="S42" i="15" s="1"/>
  <c r="R12" i="15"/>
  <c r="Q12" i="15"/>
  <c r="Q25" i="15" s="1"/>
  <c r="Q42" i="15" s="1"/>
  <c r="P12" i="15"/>
  <c r="O12" i="15"/>
  <c r="O25" i="15" s="1"/>
  <c r="N12" i="15"/>
  <c r="M12" i="15"/>
  <c r="M25" i="15" s="1"/>
  <c r="L12" i="15"/>
  <c r="K12" i="15"/>
  <c r="K25" i="15" s="1"/>
  <c r="K42" i="15" s="1"/>
  <c r="J12" i="15"/>
  <c r="I12" i="15"/>
  <c r="I25" i="15" s="1"/>
  <c r="I42" i="15" s="1"/>
  <c r="H12" i="15"/>
  <c r="G12" i="15"/>
  <c r="F12" i="15"/>
  <c r="E12" i="15"/>
  <c r="E25" i="15" s="1"/>
  <c r="E42" i="15" s="1"/>
  <c r="D12" i="15"/>
  <c r="C12" i="15"/>
  <c r="C25" i="15" s="1"/>
  <c r="C42" i="15" s="1"/>
  <c r="AA12" i="16"/>
  <c r="Y12" i="16"/>
  <c r="X12" i="16"/>
  <c r="W12" i="16"/>
  <c r="V12" i="16"/>
  <c r="V25" i="16" s="1"/>
  <c r="U12" i="16"/>
  <c r="T12" i="16"/>
  <c r="T25" i="16" s="1"/>
  <c r="S12" i="16"/>
  <c r="R12" i="16"/>
  <c r="R25" i="16" s="1"/>
  <c r="Q12" i="16"/>
  <c r="Q25" i="16" s="1"/>
  <c r="Q42" i="16" s="1"/>
  <c r="P12" i="16"/>
  <c r="O12" i="16"/>
  <c r="N12" i="16"/>
  <c r="N25" i="16" s="1"/>
  <c r="M12" i="16"/>
  <c r="M25" i="16" s="1"/>
  <c r="M42" i="16" s="1"/>
  <c r="L12" i="16"/>
  <c r="L25" i="16" s="1"/>
  <c r="K12" i="16"/>
  <c r="J12" i="16"/>
  <c r="J25" i="16" s="1"/>
  <c r="I12" i="16"/>
  <c r="I25" i="16" s="1"/>
  <c r="I42" i="16" s="1"/>
  <c r="H12" i="16"/>
  <c r="H25" i="16" s="1"/>
  <c r="G12" i="16"/>
  <c r="F12" i="16"/>
  <c r="F25" i="16" s="1"/>
  <c r="E12" i="16"/>
  <c r="E25" i="16" s="1"/>
  <c r="E42" i="16" s="1"/>
  <c r="D12" i="16"/>
  <c r="D25" i="16" s="1"/>
  <c r="C12" i="16"/>
  <c r="AA12" i="17"/>
  <c r="AA25" i="17" s="1"/>
  <c r="AA42" i="17" s="1"/>
  <c r="Z12" i="17"/>
  <c r="Y12" i="17"/>
  <c r="X12" i="17"/>
  <c r="X25" i="17" s="1"/>
  <c r="W12" i="17"/>
  <c r="W25" i="17" s="1"/>
  <c r="W42" i="17" s="1"/>
  <c r="V12" i="17"/>
  <c r="V25" i="17" s="1"/>
  <c r="U12" i="17"/>
  <c r="T12" i="17"/>
  <c r="T25" i="17" s="1"/>
  <c r="S12" i="17"/>
  <c r="R12" i="17"/>
  <c r="R25" i="17" s="1"/>
  <c r="Q12" i="17"/>
  <c r="P12" i="17"/>
  <c r="P25" i="17" s="1"/>
  <c r="O12" i="17"/>
  <c r="O25" i="17" s="1"/>
  <c r="O42" i="17" s="1"/>
  <c r="N12" i="17"/>
  <c r="N25" i="17" s="1"/>
  <c r="M12" i="17"/>
  <c r="L12" i="17"/>
  <c r="L25" i="17" s="1"/>
  <c r="K12" i="17"/>
  <c r="K25" i="17" s="1"/>
  <c r="K42" i="17" s="1"/>
  <c r="J12" i="17"/>
  <c r="J25" i="17" s="1"/>
  <c r="I12" i="17"/>
  <c r="H12" i="17"/>
  <c r="H25" i="17" s="1"/>
  <c r="G12" i="17"/>
  <c r="G25" i="17" s="1"/>
  <c r="G42" i="17" s="1"/>
  <c r="F12" i="17"/>
  <c r="F25" i="17" s="1"/>
  <c r="E12" i="17"/>
  <c r="D12" i="17"/>
  <c r="D25" i="17" s="1"/>
  <c r="C12" i="17"/>
  <c r="C25" i="17" s="1"/>
  <c r="C42" i="17" s="1"/>
  <c r="AA12" i="18"/>
  <c r="Y12" i="18"/>
  <c r="Y25" i="18" s="1"/>
  <c r="Y42" i="18" s="1"/>
  <c r="X12" i="18"/>
  <c r="X25" i="18" s="1"/>
  <c r="W12" i="18"/>
  <c r="V12" i="18"/>
  <c r="U12" i="18"/>
  <c r="U25" i="18" s="1"/>
  <c r="U42" i="18" s="1"/>
  <c r="T12" i="18"/>
  <c r="T25" i="18" s="1"/>
  <c r="S12" i="18"/>
  <c r="R12" i="18"/>
  <c r="R25" i="18" s="1"/>
  <c r="Q12" i="18"/>
  <c r="Q25" i="18" s="1"/>
  <c r="Q42" i="18" s="1"/>
  <c r="P12" i="18"/>
  <c r="P25" i="18" s="1"/>
  <c r="O12" i="18"/>
  <c r="N12" i="18"/>
  <c r="N25" i="18" s="1"/>
  <c r="M12" i="18"/>
  <c r="M25" i="18" s="1"/>
  <c r="M42" i="18" s="1"/>
  <c r="L12" i="18"/>
  <c r="L25" i="18" s="1"/>
  <c r="K12" i="18"/>
  <c r="J12" i="18"/>
  <c r="J25" i="18" s="1"/>
  <c r="I12" i="18"/>
  <c r="I25" i="18" s="1"/>
  <c r="I42" i="18" s="1"/>
  <c r="H12" i="18"/>
  <c r="H25" i="18" s="1"/>
  <c r="G12" i="18"/>
  <c r="F12" i="18"/>
  <c r="F25" i="18" s="1"/>
  <c r="E12" i="18"/>
  <c r="E25" i="18" s="1"/>
  <c r="E42" i="18" s="1"/>
  <c r="D12" i="18"/>
  <c r="D25" i="18" s="1"/>
  <c r="C12" i="18"/>
  <c r="AA12" i="19"/>
  <c r="AA25" i="19" s="1"/>
  <c r="AA42" i="19" s="1"/>
  <c r="Y12" i="19"/>
  <c r="X12" i="19"/>
  <c r="W12" i="19"/>
  <c r="W25" i="19" s="1"/>
  <c r="W42" i="19" s="1"/>
  <c r="V12" i="19"/>
  <c r="V25" i="19" s="1"/>
  <c r="U12" i="19"/>
  <c r="T12" i="19"/>
  <c r="T25" i="19" s="1"/>
  <c r="S12" i="19"/>
  <c r="S25" i="19" s="1"/>
  <c r="S42" i="19" s="1"/>
  <c r="R12" i="19"/>
  <c r="R25" i="19" s="1"/>
  <c r="Q12" i="19"/>
  <c r="P12" i="19"/>
  <c r="O12" i="19"/>
  <c r="O25" i="19" s="1"/>
  <c r="O42" i="19" s="1"/>
  <c r="N12" i="19"/>
  <c r="N25" i="19" s="1"/>
  <c r="M12" i="19"/>
  <c r="L12" i="19"/>
  <c r="K12" i="19"/>
  <c r="K25" i="19" s="1"/>
  <c r="K42" i="19" s="1"/>
  <c r="J12" i="19"/>
  <c r="I12" i="19"/>
  <c r="H12" i="19"/>
  <c r="G12" i="19"/>
  <c r="G25" i="19" s="1"/>
  <c r="G42" i="19" s="1"/>
  <c r="F12" i="19"/>
  <c r="F25" i="19" s="1"/>
  <c r="E12" i="19"/>
  <c r="D12" i="19"/>
  <c r="D25" i="19" s="1"/>
  <c r="C12" i="19"/>
  <c r="C25" i="19" s="1"/>
  <c r="C42" i="19" s="1"/>
  <c r="AA12" i="20"/>
  <c r="Y12" i="20"/>
  <c r="Y25" i="20" s="1"/>
  <c r="X12" i="20"/>
  <c r="Z12" i="20" s="1"/>
  <c r="W12" i="20"/>
  <c r="V12" i="20"/>
  <c r="V25" i="20" s="1"/>
  <c r="U12" i="20"/>
  <c r="U25" i="20" s="1"/>
  <c r="T12" i="20"/>
  <c r="T25" i="20" s="1"/>
  <c r="S12" i="20"/>
  <c r="R12" i="20"/>
  <c r="R25" i="20" s="1"/>
  <c r="Q12" i="20"/>
  <c r="Q25" i="20" s="1"/>
  <c r="P12" i="20"/>
  <c r="P25" i="20" s="1"/>
  <c r="O12" i="20"/>
  <c r="N12" i="20"/>
  <c r="N25" i="20" s="1"/>
  <c r="M12" i="20"/>
  <c r="L12" i="20"/>
  <c r="L25" i="20" s="1"/>
  <c r="K12" i="20"/>
  <c r="J12" i="20"/>
  <c r="J25" i="20" s="1"/>
  <c r="I12" i="20"/>
  <c r="I25" i="20" s="1"/>
  <c r="H12" i="20"/>
  <c r="H25" i="20" s="1"/>
  <c r="G12" i="20"/>
  <c r="F12" i="20"/>
  <c r="F25" i="20" s="1"/>
  <c r="E12" i="20"/>
  <c r="E25" i="20" s="1"/>
  <c r="D12" i="20"/>
  <c r="D25" i="20" s="1"/>
  <c r="C12" i="20"/>
  <c r="AA12" i="21"/>
  <c r="AA25" i="21" s="1"/>
  <c r="Y12" i="21"/>
  <c r="X12" i="21"/>
  <c r="X25" i="21" s="1"/>
  <c r="W12" i="21"/>
  <c r="W25" i="21" s="1"/>
  <c r="V12" i="21"/>
  <c r="V25" i="21" s="1"/>
  <c r="U12" i="21"/>
  <c r="T12" i="21"/>
  <c r="T25" i="21" s="1"/>
  <c r="S12" i="21"/>
  <c r="S25" i="21" s="1"/>
  <c r="R12" i="21"/>
  <c r="R25" i="21" s="1"/>
  <c r="Q12" i="21"/>
  <c r="P12" i="21"/>
  <c r="P25" i="21" s="1"/>
  <c r="O12" i="21"/>
  <c r="O25" i="21" s="1"/>
  <c r="N12" i="21"/>
  <c r="N25" i="21" s="1"/>
  <c r="M12" i="21"/>
  <c r="L12" i="21"/>
  <c r="L25" i="21" s="1"/>
  <c r="K12" i="21"/>
  <c r="K25" i="21" s="1"/>
  <c r="J12" i="21"/>
  <c r="J25" i="21" s="1"/>
  <c r="I12" i="21"/>
  <c r="H12" i="21"/>
  <c r="H25" i="21" s="1"/>
  <c r="G12" i="21"/>
  <c r="G25" i="21" s="1"/>
  <c r="F12" i="21"/>
  <c r="F25" i="21" s="1"/>
  <c r="E12" i="21"/>
  <c r="D12" i="21"/>
  <c r="D25" i="21" s="1"/>
  <c r="C12" i="21"/>
  <c r="C25" i="21" s="1"/>
  <c r="AA12" i="22"/>
  <c r="Y12" i="22"/>
  <c r="Y25" i="22" s="1"/>
  <c r="X12" i="22"/>
  <c r="X25" i="22" s="1"/>
  <c r="W12" i="22"/>
  <c r="V12" i="22"/>
  <c r="U12" i="22"/>
  <c r="U25" i="22" s="1"/>
  <c r="T12" i="22"/>
  <c r="T25" i="22" s="1"/>
  <c r="T42" i="22" s="1"/>
  <c r="S12" i="22"/>
  <c r="R12" i="22"/>
  <c r="Q12" i="22"/>
  <c r="Q25" i="22" s="1"/>
  <c r="P12" i="22"/>
  <c r="P25" i="22" s="1"/>
  <c r="P42" i="22" s="1"/>
  <c r="O12" i="22"/>
  <c r="N12" i="22"/>
  <c r="N25" i="22" s="1"/>
  <c r="M12" i="22"/>
  <c r="M25" i="22" s="1"/>
  <c r="L12" i="22"/>
  <c r="L25" i="22" s="1"/>
  <c r="L42" i="22" s="1"/>
  <c r="K12" i="22"/>
  <c r="J12" i="22"/>
  <c r="J25" i="22" s="1"/>
  <c r="I12" i="22"/>
  <c r="I25" i="22" s="1"/>
  <c r="H12" i="22"/>
  <c r="H25" i="22" s="1"/>
  <c r="H42" i="22" s="1"/>
  <c r="G12" i="22"/>
  <c r="F12" i="22"/>
  <c r="E12" i="22"/>
  <c r="E25" i="22" s="1"/>
  <c r="D12" i="22"/>
  <c r="D25" i="22" s="1"/>
  <c r="D42" i="22" s="1"/>
  <c r="C12" i="22"/>
  <c r="AA12" i="23"/>
  <c r="AA25" i="23" s="1"/>
  <c r="Y12" i="23"/>
  <c r="X12" i="23"/>
  <c r="Z12" i="23" s="1"/>
  <c r="W12" i="23"/>
  <c r="W25" i="23" s="1"/>
  <c r="W42" i="23" s="1"/>
  <c r="V12" i="23"/>
  <c r="V25" i="23" s="1"/>
  <c r="U12" i="23"/>
  <c r="T12" i="23"/>
  <c r="S12" i="23"/>
  <c r="S25" i="23" s="1"/>
  <c r="S42" i="23" s="1"/>
  <c r="R12" i="23"/>
  <c r="R25" i="23" s="1"/>
  <c r="Q12" i="23"/>
  <c r="P12" i="23"/>
  <c r="P25" i="23" s="1"/>
  <c r="O12" i="23"/>
  <c r="O25" i="23" s="1"/>
  <c r="O42" i="23" s="1"/>
  <c r="N12" i="23"/>
  <c r="N25" i="23" s="1"/>
  <c r="M12" i="23"/>
  <c r="L12" i="23"/>
  <c r="L25" i="23" s="1"/>
  <c r="K12" i="23"/>
  <c r="K25" i="23" s="1"/>
  <c r="K42" i="23" s="1"/>
  <c r="J12" i="23"/>
  <c r="J25" i="23" s="1"/>
  <c r="I12" i="23"/>
  <c r="H12" i="23"/>
  <c r="H25" i="23" s="1"/>
  <c r="G12" i="23"/>
  <c r="G25" i="23" s="1"/>
  <c r="G42" i="23" s="1"/>
  <c r="F12" i="23"/>
  <c r="F25" i="23" s="1"/>
  <c r="E12" i="23"/>
  <c r="D12" i="23"/>
  <c r="C12" i="23"/>
  <c r="C25" i="23" s="1"/>
  <c r="C42" i="23" s="1"/>
  <c r="AA12" i="24"/>
  <c r="Y12" i="24"/>
  <c r="Y25" i="24" s="1"/>
  <c r="X12" i="24"/>
  <c r="W12" i="24"/>
  <c r="V12" i="24"/>
  <c r="U12" i="24"/>
  <c r="U25" i="24" s="1"/>
  <c r="T12" i="24"/>
  <c r="T25" i="24" s="1"/>
  <c r="S12" i="24"/>
  <c r="R12" i="24"/>
  <c r="Q12" i="24"/>
  <c r="Q25" i="24" s="1"/>
  <c r="P12" i="24"/>
  <c r="P25" i="24" s="1"/>
  <c r="O12" i="24"/>
  <c r="N12" i="24"/>
  <c r="M12" i="24"/>
  <c r="M25" i="24" s="1"/>
  <c r="L12" i="24"/>
  <c r="L25" i="24" s="1"/>
  <c r="K12" i="24"/>
  <c r="J12" i="24"/>
  <c r="I12" i="24"/>
  <c r="I25" i="24" s="1"/>
  <c r="H12" i="24"/>
  <c r="H25" i="24" s="1"/>
  <c r="G12" i="24"/>
  <c r="F12" i="24"/>
  <c r="E12" i="24"/>
  <c r="E25" i="24" s="1"/>
  <c r="D12" i="24"/>
  <c r="D25" i="24" s="1"/>
  <c r="C12" i="24"/>
  <c r="AA12" i="25"/>
  <c r="AA25" i="25" s="1"/>
  <c r="Y12" i="25"/>
  <c r="Z12" i="25" s="1"/>
  <c r="X12" i="25"/>
  <c r="X25" i="25" s="1"/>
  <c r="W12" i="25"/>
  <c r="W25" i="25" s="1"/>
  <c r="V12" i="25"/>
  <c r="V25" i="25" s="1"/>
  <c r="U12" i="25"/>
  <c r="T12" i="25"/>
  <c r="S12" i="25"/>
  <c r="R12" i="25"/>
  <c r="R25" i="25" s="1"/>
  <c r="Q12" i="25"/>
  <c r="P12" i="25"/>
  <c r="O12" i="25"/>
  <c r="N12" i="25"/>
  <c r="N25" i="25" s="1"/>
  <c r="M12" i="25"/>
  <c r="L12" i="25"/>
  <c r="K12" i="25"/>
  <c r="J12" i="25"/>
  <c r="J25" i="25" s="1"/>
  <c r="I12" i="25"/>
  <c r="H12" i="25"/>
  <c r="H25" i="25" s="1"/>
  <c r="G12" i="25"/>
  <c r="F12" i="25"/>
  <c r="F25" i="25" s="1"/>
  <c r="E12" i="25"/>
  <c r="D12" i="25"/>
  <c r="C12" i="25"/>
  <c r="AA12" i="26"/>
  <c r="Y12" i="26"/>
  <c r="X12" i="26"/>
  <c r="W12" i="26"/>
  <c r="V12" i="26"/>
  <c r="U12" i="26"/>
  <c r="T12" i="26"/>
  <c r="S12" i="26"/>
  <c r="R12" i="26"/>
  <c r="Q12" i="26"/>
  <c r="Q25" i="26" s="1"/>
  <c r="P12" i="26"/>
  <c r="P25" i="26" s="1"/>
  <c r="P42" i="26" s="1"/>
  <c r="O12" i="26"/>
  <c r="N12" i="26"/>
  <c r="M12" i="26"/>
  <c r="M25" i="26" s="1"/>
  <c r="L12" i="26"/>
  <c r="L25" i="26" s="1"/>
  <c r="L42" i="26" s="1"/>
  <c r="K12" i="26"/>
  <c r="J12" i="26"/>
  <c r="I12" i="26"/>
  <c r="H12" i="26"/>
  <c r="H25" i="26" s="1"/>
  <c r="H42" i="26" s="1"/>
  <c r="G12" i="26"/>
  <c r="F12" i="26"/>
  <c r="E12" i="26"/>
  <c r="D12" i="26"/>
  <c r="D25" i="26" s="1"/>
  <c r="D42" i="26" s="1"/>
  <c r="C12" i="26"/>
  <c r="AA12" i="27"/>
  <c r="AA25" i="27" s="1"/>
  <c r="AA42" i="27" s="1"/>
  <c r="Y12" i="27"/>
  <c r="X12" i="27"/>
  <c r="W12" i="27"/>
  <c r="V12" i="27"/>
  <c r="U12" i="27"/>
  <c r="T12" i="27"/>
  <c r="S12" i="27"/>
  <c r="R12" i="27"/>
  <c r="Q12" i="27"/>
  <c r="Q25" i="27" s="1"/>
  <c r="Q42" i="27" s="1"/>
  <c r="P12" i="27"/>
  <c r="O12" i="27"/>
  <c r="N12" i="27"/>
  <c r="M12" i="27"/>
  <c r="M25" i="27" s="1"/>
  <c r="M42" i="27" s="1"/>
  <c r="L12" i="27"/>
  <c r="K12" i="27"/>
  <c r="J12" i="27"/>
  <c r="I12" i="27"/>
  <c r="I25" i="27" s="1"/>
  <c r="I42" i="27" s="1"/>
  <c r="H12" i="27"/>
  <c r="G12" i="27"/>
  <c r="F12" i="27"/>
  <c r="E12" i="27"/>
  <c r="E25" i="27" s="1"/>
  <c r="E42" i="27" s="1"/>
  <c r="D12" i="27"/>
  <c r="C12" i="27"/>
  <c r="AA12" i="28"/>
  <c r="AA25" i="28" s="1"/>
  <c r="AA42" i="28" s="1"/>
  <c r="Y12" i="28"/>
  <c r="X12" i="28"/>
  <c r="W12" i="28"/>
  <c r="W25" i="28" s="1"/>
  <c r="W42" i="28" s="1"/>
  <c r="V12" i="28"/>
  <c r="U12" i="28"/>
  <c r="T12" i="28"/>
  <c r="S12" i="28"/>
  <c r="S25" i="28" s="1"/>
  <c r="S42" i="28" s="1"/>
  <c r="R12" i="28"/>
  <c r="Q12" i="28"/>
  <c r="P12" i="28"/>
  <c r="O12" i="28"/>
  <c r="O25" i="28" s="1"/>
  <c r="O42" i="28" s="1"/>
  <c r="N12" i="28"/>
  <c r="M12" i="28"/>
  <c r="L12" i="28"/>
  <c r="K12" i="28"/>
  <c r="K25" i="28" s="1"/>
  <c r="K42" i="28" s="1"/>
  <c r="J12" i="28"/>
  <c r="I12" i="28"/>
  <c r="H12" i="28"/>
  <c r="G12" i="28"/>
  <c r="G25" i="28" s="1"/>
  <c r="G42" i="28" s="1"/>
  <c r="F12" i="28"/>
  <c r="E12" i="28"/>
  <c r="D12" i="28"/>
  <c r="C12" i="28"/>
  <c r="C25" i="28" s="1"/>
  <c r="C42" i="28" s="1"/>
  <c r="AA12" i="29"/>
  <c r="Y12" i="29"/>
  <c r="X12" i="29"/>
  <c r="W12" i="29"/>
  <c r="V12" i="29"/>
  <c r="U12" i="29"/>
  <c r="U25" i="29" s="1"/>
  <c r="U42" i="29" s="1"/>
  <c r="T12" i="29"/>
  <c r="S12" i="29"/>
  <c r="R12" i="29"/>
  <c r="Q12" i="29"/>
  <c r="Q25" i="29" s="1"/>
  <c r="Q42" i="29" s="1"/>
  <c r="P12" i="29"/>
  <c r="O12" i="29"/>
  <c r="N12" i="29"/>
  <c r="M12" i="29"/>
  <c r="M25" i="29" s="1"/>
  <c r="M42" i="29" s="1"/>
  <c r="L12" i="29"/>
  <c r="K12" i="29"/>
  <c r="J12" i="29"/>
  <c r="J25" i="29" s="1"/>
  <c r="J42" i="29" s="1"/>
  <c r="I12" i="29"/>
  <c r="I25" i="29" s="1"/>
  <c r="I42" i="29" s="1"/>
  <c r="H12" i="29"/>
  <c r="G12" i="29"/>
  <c r="F12" i="29"/>
  <c r="F25" i="29" s="1"/>
  <c r="F42" i="29" s="1"/>
  <c r="E12" i="29"/>
  <c r="E25" i="29" s="1"/>
  <c r="E42" i="29" s="1"/>
  <c r="D12" i="29"/>
  <c r="C12" i="29"/>
  <c r="AA12" i="30"/>
  <c r="AA25" i="30" s="1"/>
  <c r="AA42" i="30" s="1"/>
  <c r="Z12" i="30"/>
  <c r="Y12" i="30"/>
  <c r="X12" i="30"/>
  <c r="X25" i="30" s="1"/>
  <c r="W12" i="30"/>
  <c r="W25" i="30" s="1"/>
  <c r="W42" i="30" s="1"/>
  <c r="V12" i="30"/>
  <c r="U12" i="30"/>
  <c r="T12" i="30"/>
  <c r="T25" i="30" s="1"/>
  <c r="T42" i="30" s="1"/>
  <c r="S12" i="30"/>
  <c r="S25" i="30" s="1"/>
  <c r="S42" i="30" s="1"/>
  <c r="R12" i="30"/>
  <c r="Q12" i="30"/>
  <c r="P12" i="30"/>
  <c r="P25" i="30" s="1"/>
  <c r="P42" i="30" s="1"/>
  <c r="O12" i="30"/>
  <c r="O25" i="30" s="1"/>
  <c r="O42" i="30" s="1"/>
  <c r="N12" i="30"/>
  <c r="M12" i="30"/>
  <c r="L12" i="30"/>
  <c r="L25" i="30" s="1"/>
  <c r="L42" i="30" s="1"/>
  <c r="K12" i="30"/>
  <c r="K25" i="30" s="1"/>
  <c r="K42" i="30" s="1"/>
  <c r="J12" i="30"/>
  <c r="I12" i="30"/>
  <c r="H12" i="30"/>
  <c r="H25" i="30" s="1"/>
  <c r="H42" i="30" s="1"/>
  <c r="G12" i="30"/>
  <c r="G25" i="30" s="1"/>
  <c r="G42" i="30" s="1"/>
  <c r="F12" i="30"/>
  <c r="E12" i="30"/>
  <c r="D12" i="30"/>
  <c r="D25" i="30" s="1"/>
  <c r="D42" i="30" s="1"/>
  <c r="C12" i="30"/>
  <c r="C25" i="30" s="1"/>
  <c r="C42" i="30" s="1"/>
  <c r="AA12" i="31"/>
  <c r="Y12" i="31"/>
  <c r="X12" i="31"/>
  <c r="Z12" i="31" s="1"/>
  <c r="W12" i="31"/>
  <c r="V12" i="31"/>
  <c r="V25" i="31" s="1"/>
  <c r="U12" i="31"/>
  <c r="T12" i="31"/>
  <c r="S12" i="31"/>
  <c r="R12" i="31"/>
  <c r="R25" i="31" s="1"/>
  <c r="Q12" i="31"/>
  <c r="P12" i="31"/>
  <c r="O12" i="31"/>
  <c r="N12" i="31"/>
  <c r="N25" i="31" s="1"/>
  <c r="M12" i="31"/>
  <c r="L12" i="31"/>
  <c r="K12" i="31"/>
  <c r="J12" i="31"/>
  <c r="J25" i="31" s="1"/>
  <c r="I12" i="31"/>
  <c r="H12" i="31"/>
  <c r="G12" i="31"/>
  <c r="F12" i="31"/>
  <c r="F25" i="31" s="1"/>
  <c r="E12" i="31"/>
  <c r="D12" i="31"/>
  <c r="C12" i="31"/>
  <c r="AA12" i="32"/>
  <c r="AA25" i="32" s="1"/>
  <c r="AA42" i="32" s="1"/>
  <c r="Y12" i="32"/>
  <c r="X12" i="32"/>
  <c r="Z12" i="32" s="1"/>
  <c r="W12" i="32"/>
  <c r="W25" i="32" s="1"/>
  <c r="W42" i="32" s="1"/>
  <c r="V12" i="32"/>
  <c r="U12" i="32"/>
  <c r="T12" i="32"/>
  <c r="T25" i="32" s="1"/>
  <c r="T42" i="32" s="1"/>
  <c r="S12" i="32"/>
  <c r="S25" i="32" s="1"/>
  <c r="S42" i="32" s="1"/>
  <c r="R12" i="32"/>
  <c r="Q12" i="32"/>
  <c r="P12" i="32"/>
  <c r="O12" i="32"/>
  <c r="O25" i="32" s="1"/>
  <c r="O42" i="32" s="1"/>
  <c r="N12" i="32"/>
  <c r="M12" i="32"/>
  <c r="L12" i="32"/>
  <c r="L25" i="32" s="1"/>
  <c r="L42" i="32" s="1"/>
  <c r="K12" i="32"/>
  <c r="K25" i="32" s="1"/>
  <c r="K42" i="32" s="1"/>
  <c r="J12" i="32"/>
  <c r="I12" i="32"/>
  <c r="H12" i="32"/>
  <c r="G12" i="32"/>
  <c r="G25" i="32" s="1"/>
  <c r="G42" i="32" s="1"/>
  <c r="F12" i="32"/>
  <c r="E12" i="32"/>
  <c r="D12" i="32"/>
  <c r="D25" i="32" s="1"/>
  <c r="D42" i="32" s="1"/>
  <c r="C12" i="32"/>
  <c r="C25" i="32" s="1"/>
  <c r="C42" i="32" s="1"/>
  <c r="AA12" i="1"/>
  <c r="Y12" i="1"/>
  <c r="X12" i="1"/>
  <c r="Z12" i="1" s="1"/>
  <c r="W12" i="1"/>
  <c r="V12" i="1"/>
  <c r="V25" i="1" s="1"/>
  <c r="U12" i="1"/>
  <c r="U25" i="1" s="1"/>
  <c r="T12" i="1"/>
  <c r="S12" i="1"/>
  <c r="R12" i="1"/>
  <c r="R25" i="1" s="1"/>
  <c r="Q12" i="1"/>
  <c r="P12" i="1"/>
  <c r="O12" i="1"/>
  <c r="N12" i="1"/>
  <c r="N25" i="1" s="1"/>
  <c r="M12" i="1"/>
  <c r="M25" i="1" s="1"/>
  <c r="M42" i="1" s="1"/>
  <c r="L12" i="1"/>
  <c r="K12" i="1"/>
  <c r="J12" i="1"/>
  <c r="J25" i="1" s="1"/>
  <c r="I12" i="1"/>
  <c r="H12" i="1"/>
  <c r="G12" i="1"/>
  <c r="F12" i="1"/>
  <c r="F25" i="1" s="1"/>
  <c r="E12" i="1"/>
  <c r="E25" i="1" s="1"/>
  <c r="E42" i="1" s="1"/>
  <c r="D12" i="1"/>
  <c r="C12" i="1"/>
  <c r="P42" i="21" l="1"/>
  <c r="L42" i="18"/>
  <c r="O42" i="15"/>
  <c r="F42" i="1"/>
  <c r="V42" i="1"/>
  <c r="Q42" i="24"/>
  <c r="Y42" i="22"/>
  <c r="R42" i="23"/>
  <c r="F42" i="18"/>
  <c r="X40" i="7"/>
  <c r="Z40" i="7" s="1"/>
  <c r="Z39" i="7"/>
  <c r="C42" i="21"/>
  <c r="N25" i="32"/>
  <c r="C42" i="13"/>
  <c r="V42" i="25"/>
  <c r="U42" i="24"/>
  <c r="D42" i="21"/>
  <c r="X42" i="21"/>
  <c r="T42" i="20"/>
  <c r="H25" i="19"/>
  <c r="L25" i="19"/>
  <c r="P25" i="19"/>
  <c r="Z12" i="19"/>
  <c r="X25" i="19"/>
  <c r="Z25" i="18"/>
  <c r="F42" i="16"/>
  <c r="Z12" i="13"/>
  <c r="E42" i="11"/>
  <c r="Y42" i="11"/>
  <c r="Z12" i="4"/>
  <c r="X25" i="4"/>
  <c r="C25" i="1"/>
  <c r="G25" i="1"/>
  <c r="G42" i="1" s="1"/>
  <c r="K25" i="1"/>
  <c r="O25" i="1"/>
  <c r="S25" i="1"/>
  <c r="W25" i="1"/>
  <c r="W42" i="1" s="1"/>
  <c r="AA25" i="1"/>
  <c r="AA42" i="1" s="1"/>
  <c r="D25" i="29"/>
  <c r="H25" i="29"/>
  <c r="L25" i="29"/>
  <c r="L42" i="29" s="1"/>
  <c r="P25" i="29"/>
  <c r="T25" i="29"/>
  <c r="X25" i="29"/>
  <c r="Z24" i="29"/>
  <c r="D25" i="27"/>
  <c r="H25" i="27"/>
  <c r="L25" i="27"/>
  <c r="P25" i="27"/>
  <c r="P42" i="27" s="1"/>
  <c r="T25" i="27"/>
  <c r="X25" i="27"/>
  <c r="Z24" i="27"/>
  <c r="F25" i="26"/>
  <c r="F42" i="26" s="1"/>
  <c r="J25" i="26"/>
  <c r="N25" i="26"/>
  <c r="R25" i="26"/>
  <c r="V25" i="26"/>
  <c r="V42" i="26" s="1"/>
  <c r="E25" i="23"/>
  <c r="E42" i="23" s="1"/>
  <c r="I25" i="23"/>
  <c r="I42" i="23" s="1"/>
  <c r="M25" i="23"/>
  <c r="M42" i="23" s="1"/>
  <c r="Q25" i="23"/>
  <c r="Q42" i="23" s="1"/>
  <c r="U25" i="23"/>
  <c r="U42" i="23" s="1"/>
  <c r="Y25" i="23"/>
  <c r="Y42" i="23" s="1"/>
  <c r="E25" i="21"/>
  <c r="E42" i="21" s="1"/>
  <c r="I25" i="21"/>
  <c r="I42" i="21" s="1"/>
  <c r="M25" i="21"/>
  <c r="Q25" i="21"/>
  <c r="U25" i="21"/>
  <c r="U42" i="21" s="1"/>
  <c r="Y25" i="21"/>
  <c r="Y42" i="21" s="1"/>
  <c r="D25" i="13"/>
  <c r="H25" i="13"/>
  <c r="L25" i="13"/>
  <c r="P25" i="13"/>
  <c r="P42" i="13" s="1"/>
  <c r="T25" i="13"/>
  <c r="X25" i="13"/>
  <c r="Z24" i="13"/>
  <c r="E25" i="12"/>
  <c r="E42" i="12" s="1"/>
  <c r="I25" i="12"/>
  <c r="M25" i="12"/>
  <c r="Q25" i="12"/>
  <c r="U25" i="12"/>
  <c r="U42" i="12" s="1"/>
  <c r="Y25" i="12"/>
  <c r="E25" i="8"/>
  <c r="I25" i="8"/>
  <c r="M25" i="8"/>
  <c r="M42" i="8" s="1"/>
  <c r="Z12" i="29"/>
  <c r="Y25" i="29"/>
  <c r="Y42" i="29" s="1"/>
  <c r="Q42" i="26"/>
  <c r="X42" i="22"/>
  <c r="Z42" i="22" s="1"/>
  <c r="Z25" i="22"/>
  <c r="V42" i="17"/>
  <c r="J25" i="32"/>
  <c r="R25" i="32"/>
  <c r="R42" i="32" s="1"/>
  <c r="Y25" i="16"/>
  <c r="Y42" i="16" s="1"/>
  <c r="Z25" i="30"/>
  <c r="J42" i="23"/>
  <c r="AA42" i="23"/>
  <c r="J42" i="22"/>
  <c r="Z12" i="22"/>
  <c r="Z12" i="21"/>
  <c r="Y42" i="20"/>
  <c r="U42" i="6"/>
  <c r="M42" i="4"/>
  <c r="E42" i="3"/>
  <c r="Z12" i="2"/>
  <c r="X25" i="2"/>
  <c r="X42" i="2" s="1"/>
  <c r="D25" i="1"/>
  <c r="D42" i="1" s="1"/>
  <c r="H25" i="1"/>
  <c r="H42" i="1" s="1"/>
  <c r="L25" i="1"/>
  <c r="L42" i="1" s="1"/>
  <c r="P25" i="1"/>
  <c r="P42" i="1" s="1"/>
  <c r="T25" i="1"/>
  <c r="T42" i="1" s="1"/>
  <c r="X25" i="1"/>
  <c r="Z24" i="32"/>
  <c r="C25" i="31"/>
  <c r="C42" i="31" s="1"/>
  <c r="G25" i="31"/>
  <c r="G42" i="31" s="1"/>
  <c r="K25" i="31"/>
  <c r="K42" i="31" s="1"/>
  <c r="O25" i="31"/>
  <c r="S25" i="31"/>
  <c r="S42" i="31" s="1"/>
  <c r="X25" i="23"/>
  <c r="AA25" i="20"/>
  <c r="AA42" i="20" s="1"/>
  <c r="X25" i="20"/>
  <c r="H25" i="14"/>
  <c r="L25" i="14"/>
  <c r="T25" i="14"/>
  <c r="T42" i="14" s="1"/>
  <c r="X25" i="14"/>
  <c r="Z24" i="14"/>
  <c r="D25" i="9"/>
  <c r="H25" i="9"/>
  <c r="H42" i="9" s="1"/>
  <c r="L25" i="9"/>
  <c r="P25" i="9"/>
  <c r="T25" i="9"/>
  <c r="X25" i="9"/>
  <c r="Z24" i="9"/>
  <c r="Z12" i="24"/>
  <c r="X25" i="24"/>
  <c r="J42" i="17"/>
  <c r="S42" i="5"/>
  <c r="F25" i="32"/>
  <c r="V25" i="32"/>
  <c r="J42" i="19"/>
  <c r="U25" i="16"/>
  <c r="U42" i="16" s="1"/>
  <c r="E25" i="31"/>
  <c r="E42" i="31" s="1"/>
  <c r="I25" i="31"/>
  <c r="I42" i="31" s="1"/>
  <c r="M25" i="31"/>
  <c r="M42" i="31" s="1"/>
  <c r="Q25" i="31"/>
  <c r="Q42" i="31" s="1"/>
  <c r="U25" i="31"/>
  <c r="U42" i="31" s="1"/>
  <c r="Y25" i="31"/>
  <c r="Y42" i="31" s="1"/>
  <c r="Z12" i="28"/>
  <c r="Z12" i="27"/>
  <c r="Z12" i="26"/>
  <c r="X25" i="26"/>
  <c r="H42" i="25"/>
  <c r="N42" i="21"/>
  <c r="N42" i="19"/>
  <c r="N42" i="18"/>
  <c r="Z12" i="18"/>
  <c r="Z12" i="16"/>
  <c r="X25" i="16"/>
  <c r="Z12" i="15"/>
  <c r="Z12" i="14"/>
  <c r="E25" i="32"/>
  <c r="E42" i="32" s="1"/>
  <c r="I25" i="32"/>
  <c r="I42" i="32" s="1"/>
  <c r="M25" i="32"/>
  <c r="M42" i="32" s="1"/>
  <c r="Q25" i="32"/>
  <c r="Q42" i="32" s="1"/>
  <c r="U25" i="32"/>
  <c r="U42" i="32" s="1"/>
  <c r="Y25" i="32"/>
  <c r="Y42" i="32" s="1"/>
  <c r="D25" i="31"/>
  <c r="H25" i="31"/>
  <c r="L25" i="31"/>
  <c r="P25" i="31"/>
  <c r="P42" i="31" s="1"/>
  <c r="E25" i="30"/>
  <c r="I25" i="30"/>
  <c r="M25" i="30"/>
  <c r="Q25" i="30"/>
  <c r="U25" i="30"/>
  <c r="Y25" i="30"/>
  <c r="E25" i="25"/>
  <c r="E42" i="25" s="1"/>
  <c r="I25" i="25"/>
  <c r="I42" i="25" s="1"/>
  <c r="M25" i="25"/>
  <c r="M42" i="25" s="1"/>
  <c r="Q25" i="25"/>
  <c r="Q42" i="25" s="1"/>
  <c r="U25" i="25"/>
  <c r="U42" i="25" s="1"/>
  <c r="Y25" i="25"/>
  <c r="Y42" i="25" s="1"/>
  <c r="C25" i="20"/>
  <c r="C42" i="20" s="1"/>
  <c r="G25" i="20"/>
  <c r="G42" i="20" s="1"/>
  <c r="K25" i="20"/>
  <c r="K42" i="20" s="1"/>
  <c r="O25" i="20"/>
  <c r="O42" i="20" s="1"/>
  <c r="S25" i="20"/>
  <c r="S42" i="20" s="1"/>
  <c r="W25" i="20"/>
  <c r="W42" i="20" s="1"/>
  <c r="Z24" i="16"/>
  <c r="K25" i="3"/>
  <c r="K42" i="3" s="1"/>
  <c r="O25" i="3"/>
  <c r="S25" i="3"/>
  <c r="W25" i="3"/>
  <c r="F25" i="30"/>
  <c r="F42" i="30" s="1"/>
  <c r="J25" i="30"/>
  <c r="N25" i="30"/>
  <c r="R25" i="30"/>
  <c r="V25" i="30"/>
  <c r="V42" i="30" s="1"/>
  <c r="D25" i="28"/>
  <c r="H25" i="28"/>
  <c r="L25" i="28"/>
  <c r="P25" i="28"/>
  <c r="P42" i="28" s="1"/>
  <c r="T25" i="28"/>
  <c r="X25" i="28"/>
  <c r="U25" i="27"/>
  <c r="U42" i="27" s="1"/>
  <c r="Y25" i="27"/>
  <c r="Y42" i="27" s="1"/>
  <c r="C25" i="26"/>
  <c r="C42" i="26" s="1"/>
  <c r="G25" i="26"/>
  <c r="G42" i="26" s="1"/>
  <c r="K25" i="26"/>
  <c r="K42" i="26" s="1"/>
  <c r="O25" i="26"/>
  <c r="O42" i="26" s="1"/>
  <c r="S25" i="26"/>
  <c r="S42" i="26" s="1"/>
  <c r="W25" i="26"/>
  <c r="W42" i="26" s="1"/>
  <c r="AA25" i="26"/>
  <c r="AA42" i="26" s="1"/>
  <c r="F25" i="22"/>
  <c r="F42" i="22" s="1"/>
  <c r="R25" i="22"/>
  <c r="V25" i="22"/>
  <c r="E25" i="19"/>
  <c r="E42" i="19" s="1"/>
  <c r="I25" i="19"/>
  <c r="I42" i="19" s="1"/>
  <c r="M25" i="19"/>
  <c r="M42" i="19" s="1"/>
  <c r="Q25" i="19"/>
  <c r="Q42" i="19" s="1"/>
  <c r="U25" i="19"/>
  <c r="U42" i="19" s="1"/>
  <c r="Y25" i="19"/>
  <c r="Y42" i="19" s="1"/>
  <c r="C25" i="18"/>
  <c r="C42" i="18" s="1"/>
  <c r="G25" i="18"/>
  <c r="G42" i="18" s="1"/>
  <c r="K25" i="18"/>
  <c r="K42" i="18" s="1"/>
  <c r="O25" i="18"/>
  <c r="O42" i="18" s="1"/>
  <c r="S25" i="18"/>
  <c r="S42" i="18" s="1"/>
  <c r="W25" i="18"/>
  <c r="W42" i="18" s="1"/>
  <c r="AA25" i="18"/>
  <c r="AA42" i="18" s="1"/>
  <c r="Z24" i="17"/>
  <c r="F25" i="15"/>
  <c r="J25" i="15"/>
  <c r="N25" i="15"/>
  <c r="R25" i="15"/>
  <c r="R42" i="15" s="1"/>
  <c r="V25" i="15"/>
  <c r="I25" i="14"/>
  <c r="I42" i="14" s="1"/>
  <c r="M25" i="14"/>
  <c r="Q25" i="14"/>
  <c r="Q42" i="14" s="1"/>
  <c r="Y25" i="14"/>
  <c r="Y42" i="14" s="1"/>
  <c r="F25" i="12"/>
  <c r="J25" i="12"/>
  <c r="N25" i="12"/>
  <c r="N42" i="12" s="1"/>
  <c r="R25" i="12"/>
  <c r="V25" i="12"/>
  <c r="C25" i="11"/>
  <c r="G25" i="11"/>
  <c r="K25" i="11"/>
  <c r="O25" i="11"/>
  <c r="S25" i="11"/>
  <c r="W25" i="11"/>
  <c r="AA25" i="11"/>
  <c r="D25" i="10"/>
  <c r="H25" i="10"/>
  <c r="L25" i="10"/>
  <c r="L42" i="10" s="1"/>
  <c r="P25" i="10"/>
  <c r="T25" i="10"/>
  <c r="Z24" i="10"/>
  <c r="F25" i="8"/>
  <c r="J25" i="8"/>
  <c r="N25" i="8"/>
  <c r="D25" i="7"/>
  <c r="D42" i="7" s="1"/>
  <c r="H25" i="7"/>
  <c r="H42" i="7" s="1"/>
  <c r="L25" i="7"/>
  <c r="L42" i="7" s="1"/>
  <c r="P25" i="7"/>
  <c r="P42" i="7" s="1"/>
  <c r="T25" i="7"/>
  <c r="T42" i="7" s="1"/>
  <c r="F25" i="6"/>
  <c r="F42" i="6" s="1"/>
  <c r="J25" i="6"/>
  <c r="N25" i="6"/>
  <c r="R25" i="6"/>
  <c r="V25" i="6"/>
  <c r="V42" i="6" s="1"/>
  <c r="K40" i="31"/>
  <c r="O40" i="31"/>
  <c r="E40" i="14"/>
  <c r="E42" i="14" s="1"/>
  <c r="M40" i="14"/>
  <c r="F40" i="28"/>
  <c r="J40" i="28"/>
  <c r="N40" i="28"/>
  <c r="R40" i="28"/>
  <c r="V40" i="28"/>
  <c r="W25" i="31"/>
  <c r="W42" i="31" s="1"/>
  <c r="AA25" i="31"/>
  <c r="AA42" i="31" s="1"/>
  <c r="N25" i="29"/>
  <c r="N42" i="29" s="1"/>
  <c r="R25" i="29"/>
  <c r="R42" i="29" s="1"/>
  <c r="V25" i="29"/>
  <c r="V42" i="29" s="1"/>
  <c r="E25" i="28"/>
  <c r="I25" i="28"/>
  <c r="I42" i="28" s="1"/>
  <c r="M25" i="28"/>
  <c r="Q25" i="28"/>
  <c r="U25" i="28"/>
  <c r="Y25" i="28"/>
  <c r="Y42" i="28" s="1"/>
  <c r="F25" i="27"/>
  <c r="J25" i="27"/>
  <c r="N25" i="27"/>
  <c r="R25" i="27"/>
  <c r="R42" i="27" s="1"/>
  <c r="V25" i="27"/>
  <c r="C25" i="25"/>
  <c r="G25" i="25"/>
  <c r="K25" i="25"/>
  <c r="K42" i="25" s="1"/>
  <c r="O25" i="25"/>
  <c r="S25" i="25"/>
  <c r="F25" i="24"/>
  <c r="F42" i="24" s="1"/>
  <c r="N25" i="24"/>
  <c r="N42" i="24" s="1"/>
  <c r="R25" i="24"/>
  <c r="R42" i="24" s="1"/>
  <c r="V25" i="24"/>
  <c r="V42" i="24" s="1"/>
  <c r="C25" i="22"/>
  <c r="C42" i="22" s="1"/>
  <c r="G25" i="22"/>
  <c r="G42" i="22" s="1"/>
  <c r="K25" i="22"/>
  <c r="K42" i="22" s="1"/>
  <c r="O25" i="22"/>
  <c r="O42" i="22" s="1"/>
  <c r="S25" i="22"/>
  <c r="S42" i="22" s="1"/>
  <c r="W25" i="22"/>
  <c r="W42" i="22" s="1"/>
  <c r="AA25" i="22"/>
  <c r="AA42" i="22" s="1"/>
  <c r="E25" i="17"/>
  <c r="E42" i="17" s="1"/>
  <c r="I25" i="17"/>
  <c r="I42" i="17" s="1"/>
  <c r="M25" i="17"/>
  <c r="M42" i="17" s="1"/>
  <c r="Q25" i="17"/>
  <c r="Q42" i="17" s="1"/>
  <c r="U25" i="17"/>
  <c r="U42" i="17" s="1"/>
  <c r="Y25" i="17"/>
  <c r="Y42" i="17" s="1"/>
  <c r="C25" i="16"/>
  <c r="C42" i="16" s="1"/>
  <c r="G25" i="16"/>
  <c r="G42" i="16" s="1"/>
  <c r="K25" i="16"/>
  <c r="K42" i="16" s="1"/>
  <c r="O25" i="16"/>
  <c r="O42" i="16" s="1"/>
  <c r="S25" i="16"/>
  <c r="S42" i="16" s="1"/>
  <c r="W25" i="16"/>
  <c r="W42" i="16" s="1"/>
  <c r="AA25" i="16"/>
  <c r="AA42" i="16" s="1"/>
  <c r="G25" i="15"/>
  <c r="G42" i="15" s="1"/>
  <c r="W25" i="15"/>
  <c r="W42" i="15" s="1"/>
  <c r="F25" i="14"/>
  <c r="J25" i="14"/>
  <c r="N25" i="14"/>
  <c r="R25" i="14"/>
  <c r="R42" i="14" s="1"/>
  <c r="V25" i="14"/>
  <c r="F25" i="13"/>
  <c r="F42" i="13" s="1"/>
  <c r="J25" i="13"/>
  <c r="J42" i="13" s="1"/>
  <c r="N25" i="13"/>
  <c r="N42" i="13" s="1"/>
  <c r="R25" i="13"/>
  <c r="R42" i="13" s="1"/>
  <c r="V25" i="13"/>
  <c r="V42" i="13" s="1"/>
  <c r="D25" i="11"/>
  <c r="H25" i="11"/>
  <c r="H42" i="11" s="1"/>
  <c r="L25" i="11"/>
  <c r="P25" i="11"/>
  <c r="T25" i="11"/>
  <c r="X25" i="11"/>
  <c r="E25" i="10"/>
  <c r="I25" i="10"/>
  <c r="M25" i="10"/>
  <c r="Q25" i="10"/>
  <c r="Q42" i="10" s="1"/>
  <c r="U25" i="10"/>
  <c r="Y25" i="10"/>
  <c r="F25" i="9"/>
  <c r="J25" i="9"/>
  <c r="J42" i="9" s="1"/>
  <c r="N25" i="9"/>
  <c r="R25" i="9"/>
  <c r="V25" i="9"/>
  <c r="D25" i="5"/>
  <c r="D42" i="5" s="1"/>
  <c r="H25" i="5"/>
  <c r="L25" i="5"/>
  <c r="P25" i="5"/>
  <c r="T25" i="5"/>
  <c r="T42" i="5" s="1"/>
  <c r="F25" i="2"/>
  <c r="J25" i="2"/>
  <c r="N25" i="2"/>
  <c r="R25" i="2"/>
  <c r="R42" i="2" s="1"/>
  <c r="V25" i="2"/>
  <c r="Z39" i="32"/>
  <c r="X40" i="15"/>
  <c r="Z40" i="15" s="1"/>
  <c r="Z39" i="15"/>
  <c r="T25" i="31"/>
  <c r="X25" i="31"/>
  <c r="Z24" i="30"/>
  <c r="C25" i="29"/>
  <c r="C42" i="29" s="1"/>
  <c r="G25" i="29"/>
  <c r="K25" i="29"/>
  <c r="O25" i="29"/>
  <c r="S25" i="29"/>
  <c r="S42" i="29" s="1"/>
  <c r="W25" i="29"/>
  <c r="AA25" i="29"/>
  <c r="F25" i="28"/>
  <c r="F42" i="28" s="1"/>
  <c r="J25" i="28"/>
  <c r="J42" i="28" s="1"/>
  <c r="N25" i="28"/>
  <c r="N42" i="28" s="1"/>
  <c r="R25" i="28"/>
  <c r="V25" i="28"/>
  <c r="V42" i="28" s="1"/>
  <c r="C25" i="27"/>
  <c r="C42" i="27" s="1"/>
  <c r="G25" i="27"/>
  <c r="G42" i="27" s="1"/>
  <c r="K25" i="27"/>
  <c r="K42" i="27" s="1"/>
  <c r="O25" i="27"/>
  <c r="O42" i="27" s="1"/>
  <c r="S25" i="27"/>
  <c r="S42" i="27" s="1"/>
  <c r="W25" i="27"/>
  <c r="W42" i="27" s="1"/>
  <c r="E25" i="26"/>
  <c r="I25" i="26"/>
  <c r="U25" i="26"/>
  <c r="Y25" i="26"/>
  <c r="D25" i="25"/>
  <c r="L25" i="25"/>
  <c r="P25" i="25"/>
  <c r="P42" i="25" s="1"/>
  <c r="T25" i="25"/>
  <c r="Z24" i="25"/>
  <c r="C25" i="24"/>
  <c r="C42" i="24" s="1"/>
  <c r="G25" i="24"/>
  <c r="G42" i="24" s="1"/>
  <c r="K25" i="24"/>
  <c r="K42" i="24" s="1"/>
  <c r="O25" i="24"/>
  <c r="O42" i="24" s="1"/>
  <c r="S25" i="24"/>
  <c r="S42" i="24" s="1"/>
  <c r="W25" i="24"/>
  <c r="W42" i="24" s="1"/>
  <c r="AA25" i="24"/>
  <c r="AA42" i="24" s="1"/>
  <c r="D25" i="23"/>
  <c r="T25" i="23"/>
  <c r="Z24" i="21"/>
  <c r="D25" i="15"/>
  <c r="D42" i="15" s="1"/>
  <c r="H25" i="15"/>
  <c r="H42" i="15" s="1"/>
  <c r="L25" i="15"/>
  <c r="L42" i="15" s="1"/>
  <c r="P25" i="15"/>
  <c r="P42" i="15" s="1"/>
  <c r="T25" i="15"/>
  <c r="T42" i="15" s="1"/>
  <c r="X25" i="15"/>
  <c r="G25" i="13"/>
  <c r="W25" i="13"/>
  <c r="W42" i="13" s="1"/>
  <c r="AA25" i="13"/>
  <c r="D25" i="12"/>
  <c r="H25" i="12"/>
  <c r="H42" i="12" s="1"/>
  <c r="L25" i="12"/>
  <c r="L42" i="12" s="1"/>
  <c r="P25" i="12"/>
  <c r="P42" i="12" s="1"/>
  <c r="T25" i="12"/>
  <c r="F25" i="10"/>
  <c r="J25" i="10"/>
  <c r="J42" i="10" s="1"/>
  <c r="N25" i="10"/>
  <c r="R25" i="10"/>
  <c r="V25" i="10"/>
  <c r="C25" i="9"/>
  <c r="C42" i="9" s="1"/>
  <c r="G25" i="9"/>
  <c r="K25" i="9"/>
  <c r="O25" i="9"/>
  <c r="S25" i="9"/>
  <c r="S42" i="9" s="1"/>
  <c r="W25" i="9"/>
  <c r="AA25" i="9"/>
  <c r="D25" i="8"/>
  <c r="H25" i="8"/>
  <c r="H42" i="8" s="1"/>
  <c r="X40" i="1"/>
  <c r="Z40" i="1" s="1"/>
  <c r="Z39" i="1"/>
  <c r="L25" i="8"/>
  <c r="L42" i="8" s="1"/>
  <c r="P25" i="8"/>
  <c r="T25" i="8"/>
  <c r="Z24" i="8"/>
  <c r="D25" i="3"/>
  <c r="D42" i="3" s="1"/>
  <c r="H25" i="3"/>
  <c r="L25" i="3"/>
  <c r="P25" i="3"/>
  <c r="T25" i="3"/>
  <c r="T42" i="3" s="1"/>
  <c r="C25" i="2"/>
  <c r="G25" i="2"/>
  <c r="K25" i="2"/>
  <c r="O25" i="2"/>
  <c r="S25" i="2"/>
  <c r="W25" i="2"/>
  <c r="AA25" i="2"/>
  <c r="Z34" i="22"/>
  <c r="E40" i="11"/>
  <c r="I40" i="11"/>
  <c r="I42" i="11" s="1"/>
  <c r="M40" i="11"/>
  <c r="M42" i="11" s="1"/>
  <c r="Q40" i="11"/>
  <c r="Q42" i="11" s="1"/>
  <c r="U40" i="11"/>
  <c r="U42" i="11" s="1"/>
  <c r="Y40" i="11"/>
  <c r="Z34" i="2"/>
  <c r="U40" i="1"/>
  <c r="U42" i="1" s="1"/>
  <c r="Y40" i="1"/>
  <c r="Y42" i="1" s="1"/>
  <c r="F40" i="32"/>
  <c r="J40" i="32"/>
  <c r="N40" i="32"/>
  <c r="R40" i="32"/>
  <c r="V40" i="32"/>
  <c r="D40" i="31"/>
  <c r="H40" i="31"/>
  <c r="L40" i="31"/>
  <c r="P40" i="31"/>
  <c r="T40" i="31"/>
  <c r="X40" i="31"/>
  <c r="Z40" i="31" s="1"/>
  <c r="E40" i="30"/>
  <c r="I40" i="30"/>
  <c r="M40" i="30"/>
  <c r="Q40" i="30"/>
  <c r="U40" i="30"/>
  <c r="Y40" i="30"/>
  <c r="C40" i="29"/>
  <c r="G40" i="29"/>
  <c r="K40" i="29"/>
  <c r="O40" i="29"/>
  <c r="S40" i="29"/>
  <c r="W40" i="29"/>
  <c r="AA40" i="29"/>
  <c r="D40" i="27"/>
  <c r="H40" i="27"/>
  <c r="L40" i="27"/>
  <c r="P40" i="27"/>
  <c r="T40" i="27"/>
  <c r="X40" i="27"/>
  <c r="Z40" i="27" s="1"/>
  <c r="E40" i="26"/>
  <c r="I40" i="26"/>
  <c r="M40" i="26"/>
  <c r="M42" i="26" s="1"/>
  <c r="Q40" i="26"/>
  <c r="U40" i="26"/>
  <c r="Y40" i="26"/>
  <c r="F40" i="25"/>
  <c r="F42" i="25" s="1"/>
  <c r="J40" i="25"/>
  <c r="J42" i="25" s="1"/>
  <c r="N40" i="25"/>
  <c r="N42" i="25" s="1"/>
  <c r="R40" i="25"/>
  <c r="R42" i="25" s="1"/>
  <c r="V40" i="25"/>
  <c r="D40" i="23"/>
  <c r="H40" i="23"/>
  <c r="H42" i="23" s="1"/>
  <c r="L40" i="23"/>
  <c r="L42" i="23" s="1"/>
  <c r="P40" i="23"/>
  <c r="P42" i="23" s="1"/>
  <c r="T40" i="23"/>
  <c r="X40" i="23"/>
  <c r="Z40" i="23" s="1"/>
  <c r="E40" i="22"/>
  <c r="E42" i="22" s="1"/>
  <c r="I40" i="22"/>
  <c r="I42" i="22" s="1"/>
  <c r="M40" i="22"/>
  <c r="M42" i="22" s="1"/>
  <c r="Q40" i="22"/>
  <c r="Q42" i="22" s="1"/>
  <c r="U40" i="22"/>
  <c r="U42" i="22" s="1"/>
  <c r="Y40" i="22"/>
  <c r="Z40" i="22" s="1"/>
  <c r="F40" i="21"/>
  <c r="F42" i="21" s="1"/>
  <c r="J40" i="21"/>
  <c r="J42" i="21" s="1"/>
  <c r="N40" i="21"/>
  <c r="R40" i="21"/>
  <c r="R42" i="21" s="1"/>
  <c r="V40" i="21"/>
  <c r="V42" i="21" s="1"/>
  <c r="AA40" i="21"/>
  <c r="AA42" i="21" s="1"/>
  <c r="F40" i="19"/>
  <c r="F42" i="19" s="1"/>
  <c r="J40" i="19"/>
  <c r="N40" i="19"/>
  <c r="R40" i="19"/>
  <c r="R42" i="19" s="1"/>
  <c r="V40" i="19"/>
  <c r="V42" i="19" s="1"/>
  <c r="D40" i="13"/>
  <c r="H40" i="13"/>
  <c r="L40" i="13"/>
  <c r="P40" i="13"/>
  <c r="T40" i="13"/>
  <c r="X40" i="13"/>
  <c r="Z40" i="13" s="1"/>
  <c r="Z39" i="13"/>
  <c r="F40" i="4"/>
  <c r="J40" i="4"/>
  <c r="N40" i="4"/>
  <c r="R40" i="4"/>
  <c r="V40" i="4"/>
  <c r="Q25" i="8"/>
  <c r="U25" i="8"/>
  <c r="Y25" i="8"/>
  <c r="Y42" i="8" s="1"/>
  <c r="F25" i="7"/>
  <c r="J25" i="7"/>
  <c r="N25" i="7"/>
  <c r="R25" i="7"/>
  <c r="R42" i="7" s="1"/>
  <c r="V25" i="7"/>
  <c r="AA25" i="7"/>
  <c r="D25" i="6"/>
  <c r="H25" i="6"/>
  <c r="H42" i="6" s="1"/>
  <c r="L25" i="6"/>
  <c r="P25" i="6"/>
  <c r="T25" i="6"/>
  <c r="X25" i="6"/>
  <c r="F25" i="5"/>
  <c r="F42" i="5" s="1"/>
  <c r="J25" i="5"/>
  <c r="J42" i="5" s="1"/>
  <c r="N25" i="5"/>
  <c r="R25" i="5"/>
  <c r="V25" i="5"/>
  <c r="I25" i="3"/>
  <c r="M25" i="3"/>
  <c r="Q25" i="3"/>
  <c r="Q42" i="3" s="1"/>
  <c r="U25" i="3"/>
  <c r="Y25" i="3"/>
  <c r="I40" i="21"/>
  <c r="M40" i="21"/>
  <c r="Q40" i="21"/>
  <c r="Y40" i="21"/>
  <c r="Z34" i="18"/>
  <c r="Z34" i="17"/>
  <c r="Z34" i="16"/>
  <c r="F40" i="1"/>
  <c r="J40" i="1"/>
  <c r="J42" i="1" s="1"/>
  <c r="N40" i="1"/>
  <c r="N42" i="1" s="1"/>
  <c r="R40" i="1"/>
  <c r="R42" i="1" s="1"/>
  <c r="V40" i="1"/>
  <c r="F40" i="30"/>
  <c r="J40" i="30"/>
  <c r="N40" i="30"/>
  <c r="R40" i="30"/>
  <c r="V40" i="30"/>
  <c r="D40" i="29"/>
  <c r="H40" i="29"/>
  <c r="L40" i="29"/>
  <c r="P40" i="29"/>
  <c r="T40" i="29"/>
  <c r="X40" i="29"/>
  <c r="Z40" i="29" s="1"/>
  <c r="D40" i="28"/>
  <c r="H40" i="28"/>
  <c r="L40" i="28"/>
  <c r="P40" i="28"/>
  <c r="T40" i="28"/>
  <c r="F40" i="26"/>
  <c r="J40" i="26"/>
  <c r="N40" i="26"/>
  <c r="R40" i="26"/>
  <c r="V40" i="26"/>
  <c r="C40" i="25"/>
  <c r="G40" i="25"/>
  <c r="K40" i="25"/>
  <c r="O40" i="25"/>
  <c r="S40" i="25"/>
  <c r="W40" i="25"/>
  <c r="W42" i="25" s="1"/>
  <c r="AA40" i="25"/>
  <c r="AA42" i="25" s="1"/>
  <c r="D40" i="24"/>
  <c r="D42" i="24" s="1"/>
  <c r="H40" i="24"/>
  <c r="H42" i="24" s="1"/>
  <c r="L40" i="24"/>
  <c r="L42" i="24" s="1"/>
  <c r="P40" i="24"/>
  <c r="P42" i="24" s="1"/>
  <c r="T40" i="24"/>
  <c r="T42" i="24" s="1"/>
  <c r="X40" i="24"/>
  <c r="Z40" i="24" s="1"/>
  <c r="F40" i="22"/>
  <c r="J40" i="22"/>
  <c r="N40" i="22"/>
  <c r="N42" i="22" s="1"/>
  <c r="R40" i="22"/>
  <c r="V40" i="22"/>
  <c r="C40" i="21"/>
  <c r="G40" i="21"/>
  <c r="G42" i="21" s="1"/>
  <c r="K40" i="21"/>
  <c r="K42" i="21" s="1"/>
  <c r="O40" i="21"/>
  <c r="O42" i="21" s="1"/>
  <c r="S40" i="21"/>
  <c r="S42" i="21" s="1"/>
  <c r="W40" i="21"/>
  <c r="W42" i="21" s="1"/>
  <c r="E40" i="20"/>
  <c r="E42" i="20" s="1"/>
  <c r="I40" i="20"/>
  <c r="I42" i="20" s="1"/>
  <c r="M40" i="20"/>
  <c r="M42" i="20" s="1"/>
  <c r="Q40" i="20"/>
  <c r="Q42" i="20" s="1"/>
  <c r="U40" i="20"/>
  <c r="U42" i="20" s="1"/>
  <c r="Y40" i="20"/>
  <c r="F40" i="9"/>
  <c r="J40" i="9"/>
  <c r="N40" i="9"/>
  <c r="R40" i="9"/>
  <c r="V40" i="9"/>
  <c r="N40" i="5"/>
  <c r="R40" i="5"/>
  <c r="V40" i="5"/>
  <c r="R25" i="8"/>
  <c r="V25" i="8"/>
  <c r="C25" i="7"/>
  <c r="C42" i="7" s="1"/>
  <c r="G25" i="7"/>
  <c r="K25" i="7"/>
  <c r="O25" i="7"/>
  <c r="S25" i="7"/>
  <c r="S42" i="7" s="1"/>
  <c r="W25" i="7"/>
  <c r="E25" i="6"/>
  <c r="I25" i="6"/>
  <c r="M25" i="6"/>
  <c r="M42" i="6" s="1"/>
  <c r="Q25" i="6"/>
  <c r="F25" i="4"/>
  <c r="F42" i="4" s="1"/>
  <c r="J25" i="4"/>
  <c r="J42" i="4" s="1"/>
  <c r="N25" i="4"/>
  <c r="N42" i="4" s="1"/>
  <c r="R25" i="4"/>
  <c r="V25" i="4"/>
  <c r="V42" i="4" s="1"/>
  <c r="E25" i="2"/>
  <c r="I25" i="2"/>
  <c r="I42" i="2" s="1"/>
  <c r="M25" i="2"/>
  <c r="Q25" i="2"/>
  <c r="U25" i="2"/>
  <c r="Y25" i="2"/>
  <c r="Y42" i="2" s="1"/>
  <c r="Z34" i="13"/>
  <c r="Z34" i="6"/>
  <c r="Z34" i="4"/>
  <c r="X40" i="4"/>
  <c r="Z40" i="4" s="1"/>
  <c r="C40" i="1"/>
  <c r="G40" i="1"/>
  <c r="K40" i="1"/>
  <c r="O40" i="1"/>
  <c r="S40" i="1"/>
  <c r="W40" i="1"/>
  <c r="H40" i="32"/>
  <c r="H42" i="32" s="1"/>
  <c r="X40" i="32"/>
  <c r="Z40" i="32" s="1"/>
  <c r="F40" i="31"/>
  <c r="F42" i="31" s="1"/>
  <c r="J40" i="31"/>
  <c r="J42" i="31" s="1"/>
  <c r="N40" i="31"/>
  <c r="N42" i="31" s="1"/>
  <c r="R40" i="31"/>
  <c r="R42" i="31" s="1"/>
  <c r="V40" i="31"/>
  <c r="V42" i="31" s="1"/>
  <c r="Z39" i="31"/>
  <c r="X40" i="30"/>
  <c r="X42" i="30" s="1"/>
  <c r="E40" i="28"/>
  <c r="I40" i="28"/>
  <c r="M40" i="28"/>
  <c r="Q40" i="28"/>
  <c r="U40" i="28"/>
  <c r="Y40" i="28"/>
  <c r="F40" i="27"/>
  <c r="J40" i="27"/>
  <c r="N40" i="27"/>
  <c r="R40" i="27"/>
  <c r="V40" i="27"/>
  <c r="Z39" i="27"/>
  <c r="D40" i="25"/>
  <c r="H40" i="25"/>
  <c r="L40" i="25"/>
  <c r="P40" i="25"/>
  <c r="T40" i="25"/>
  <c r="X40" i="25"/>
  <c r="Z40" i="25" s="1"/>
  <c r="E40" i="24"/>
  <c r="E42" i="24" s="1"/>
  <c r="I40" i="24"/>
  <c r="I42" i="24" s="1"/>
  <c r="M40" i="24"/>
  <c r="M42" i="24" s="1"/>
  <c r="Q40" i="24"/>
  <c r="U40" i="24"/>
  <c r="Y40" i="24"/>
  <c r="Y42" i="24" s="1"/>
  <c r="F40" i="23"/>
  <c r="F42" i="23" s="1"/>
  <c r="J40" i="23"/>
  <c r="N40" i="23"/>
  <c r="N42" i="23" s="1"/>
  <c r="R40" i="23"/>
  <c r="V40" i="23"/>
  <c r="V42" i="23" s="1"/>
  <c r="Z39" i="23"/>
  <c r="D40" i="21"/>
  <c r="H40" i="21"/>
  <c r="H42" i="21" s="1"/>
  <c r="L40" i="21"/>
  <c r="L42" i="21" s="1"/>
  <c r="P40" i="21"/>
  <c r="T40" i="21"/>
  <c r="T42" i="21" s="1"/>
  <c r="X40" i="21"/>
  <c r="Z40" i="21" s="1"/>
  <c r="Z39" i="21"/>
  <c r="D40" i="18"/>
  <c r="D42" i="18" s="1"/>
  <c r="H40" i="18"/>
  <c r="H42" i="18" s="1"/>
  <c r="L40" i="18"/>
  <c r="P40" i="18"/>
  <c r="P42" i="18" s="1"/>
  <c r="T40" i="18"/>
  <c r="T42" i="18" s="1"/>
  <c r="X40" i="18"/>
  <c r="Z40" i="18" s="1"/>
  <c r="E40" i="10"/>
  <c r="I40" i="10"/>
  <c r="M40" i="10"/>
  <c r="Q40" i="10"/>
  <c r="U40" i="10"/>
  <c r="Y40" i="10"/>
  <c r="E40" i="6"/>
  <c r="I40" i="6"/>
  <c r="M40" i="6"/>
  <c r="Q40" i="6"/>
  <c r="U40" i="6"/>
  <c r="Y40" i="6"/>
  <c r="Y42" i="6" s="1"/>
  <c r="F40" i="20"/>
  <c r="F42" i="20" s="1"/>
  <c r="J40" i="20"/>
  <c r="J42" i="20" s="1"/>
  <c r="N40" i="20"/>
  <c r="N42" i="20" s="1"/>
  <c r="R40" i="20"/>
  <c r="R42" i="20" s="1"/>
  <c r="V40" i="20"/>
  <c r="V42" i="20" s="1"/>
  <c r="D40" i="17"/>
  <c r="D42" i="17" s="1"/>
  <c r="H40" i="17"/>
  <c r="H42" i="17" s="1"/>
  <c r="L40" i="17"/>
  <c r="L42" i="17" s="1"/>
  <c r="P40" i="17"/>
  <c r="P42" i="17" s="1"/>
  <c r="T40" i="17"/>
  <c r="T42" i="17" s="1"/>
  <c r="X40" i="17"/>
  <c r="Z40" i="17" s="1"/>
  <c r="F40" i="16"/>
  <c r="J40" i="16"/>
  <c r="J42" i="16" s="1"/>
  <c r="N40" i="16"/>
  <c r="N42" i="16" s="1"/>
  <c r="R40" i="16"/>
  <c r="R42" i="16" s="1"/>
  <c r="V40" i="16"/>
  <c r="V42" i="16" s="1"/>
  <c r="M40" i="15"/>
  <c r="M42" i="15" s="1"/>
  <c r="F40" i="14"/>
  <c r="J40" i="14"/>
  <c r="N40" i="14"/>
  <c r="R40" i="14"/>
  <c r="V40" i="14"/>
  <c r="D40" i="12"/>
  <c r="L40" i="12"/>
  <c r="T40" i="12"/>
  <c r="F40" i="10"/>
  <c r="J40" i="10"/>
  <c r="N40" i="10"/>
  <c r="R40" i="10"/>
  <c r="V40" i="10"/>
  <c r="C40" i="9"/>
  <c r="G40" i="9"/>
  <c r="K40" i="9"/>
  <c r="O40" i="9"/>
  <c r="S40" i="9"/>
  <c r="W40" i="9"/>
  <c r="AA40" i="9"/>
  <c r="D40" i="8"/>
  <c r="H40" i="8"/>
  <c r="L40" i="8"/>
  <c r="P40" i="8"/>
  <c r="T40" i="8"/>
  <c r="F40" i="6"/>
  <c r="J40" i="6"/>
  <c r="N40" i="6"/>
  <c r="R40" i="6"/>
  <c r="V40" i="6"/>
  <c r="C40" i="5"/>
  <c r="C42" i="5" s="1"/>
  <c r="G40" i="5"/>
  <c r="G42" i="5" s="1"/>
  <c r="K40" i="5"/>
  <c r="K42" i="5" s="1"/>
  <c r="O40" i="5"/>
  <c r="O42" i="5" s="1"/>
  <c r="S40" i="5"/>
  <c r="W40" i="5"/>
  <c r="W42" i="5" s="1"/>
  <c r="AA40" i="5"/>
  <c r="AA42" i="5" s="1"/>
  <c r="D40" i="19"/>
  <c r="D42" i="19" s="1"/>
  <c r="H40" i="19"/>
  <c r="L40" i="19"/>
  <c r="P40" i="19"/>
  <c r="T40" i="19"/>
  <c r="T42" i="19" s="1"/>
  <c r="X40" i="19"/>
  <c r="Z40" i="19" s="1"/>
  <c r="F40" i="18"/>
  <c r="J40" i="18"/>
  <c r="J42" i="18" s="1"/>
  <c r="N40" i="18"/>
  <c r="R40" i="18"/>
  <c r="R42" i="18" s="1"/>
  <c r="V40" i="18"/>
  <c r="V42" i="18" s="1"/>
  <c r="F40" i="15"/>
  <c r="J40" i="15"/>
  <c r="N40" i="15"/>
  <c r="R40" i="15"/>
  <c r="V40" i="15"/>
  <c r="E40" i="12"/>
  <c r="I40" i="12"/>
  <c r="M40" i="12"/>
  <c r="Q40" i="12"/>
  <c r="U40" i="12"/>
  <c r="Y40" i="12"/>
  <c r="C40" i="11"/>
  <c r="G40" i="11"/>
  <c r="K40" i="11"/>
  <c r="O40" i="11"/>
  <c r="S40" i="11"/>
  <c r="W40" i="11"/>
  <c r="AA40" i="11"/>
  <c r="D40" i="9"/>
  <c r="H40" i="9"/>
  <c r="L40" i="9"/>
  <c r="P40" i="9"/>
  <c r="T40" i="9"/>
  <c r="X40" i="9"/>
  <c r="Z40" i="9" s="1"/>
  <c r="E40" i="8"/>
  <c r="I40" i="8"/>
  <c r="M40" i="8"/>
  <c r="Q40" i="8"/>
  <c r="U40" i="8"/>
  <c r="Y40" i="8"/>
  <c r="F40" i="7"/>
  <c r="J40" i="7"/>
  <c r="N40" i="7"/>
  <c r="R40" i="7"/>
  <c r="V40" i="7"/>
  <c r="D40" i="5"/>
  <c r="H40" i="5"/>
  <c r="L40" i="5"/>
  <c r="P40" i="5"/>
  <c r="T40" i="5"/>
  <c r="X40" i="5"/>
  <c r="Z40" i="5" s="1"/>
  <c r="D40" i="3"/>
  <c r="H40" i="3"/>
  <c r="L40" i="3"/>
  <c r="P40" i="3"/>
  <c r="T40" i="3"/>
  <c r="AA40" i="2"/>
  <c r="D40" i="20"/>
  <c r="D42" i="20" s="1"/>
  <c r="H40" i="20"/>
  <c r="H42" i="20" s="1"/>
  <c r="L40" i="20"/>
  <c r="L42" i="20" s="1"/>
  <c r="P40" i="20"/>
  <c r="P42" i="20" s="1"/>
  <c r="T40" i="20"/>
  <c r="X40" i="20"/>
  <c r="Z40" i="20" s="1"/>
  <c r="F40" i="17"/>
  <c r="F42" i="17" s="1"/>
  <c r="J40" i="17"/>
  <c r="N40" i="17"/>
  <c r="N42" i="17" s="1"/>
  <c r="R40" i="17"/>
  <c r="R42" i="17" s="1"/>
  <c r="V40" i="17"/>
  <c r="Z39" i="17"/>
  <c r="D40" i="16"/>
  <c r="D42" i="16" s="1"/>
  <c r="H40" i="16"/>
  <c r="H42" i="16" s="1"/>
  <c r="L40" i="16"/>
  <c r="L42" i="16" s="1"/>
  <c r="P40" i="16"/>
  <c r="P42" i="16" s="1"/>
  <c r="T40" i="16"/>
  <c r="T42" i="16" s="1"/>
  <c r="X40" i="16"/>
  <c r="Z40" i="16" s="1"/>
  <c r="O40" i="15"/>
  <c r="W40" i="15"/>
  <c r="D40" i="14"/>
  <c r="D42" i="14" s="1"/>
  <c r="H40" i="14"/>
  <c r="L40" i="14"/>
  <c r="P40" i="14"/>
  <c r="P42" i="14" s="1"/>
  <c r="T40" i="14"/>
  <c r="X40" i="14"/>
  <c r="Z40" i="14" s="1"/>
  <c r="C40" i="13"/>
  <c r="G40" i="13"/>
  <c r="K40" i="13"/>
  <c r="K42" i="13" s="1"/>
  <c r="O40" i="13"/>
  <c r="O42" i="13" s="1"/>
  <c r="S40" i="13"/>
  <c r="S42" i="13" s="1"/>
  <c r="W40" i="13"/>
  <c r="AA40" i="13"/>
  <c r="F40" i="12"/>
  <c r="J40" i="12"/>
  <c r="N40" i="12"/>
  <c r="R40" i="12"/>
  <c r="V40" i="12"/>
  <c r="D40" i="11"/>
  <c r="H40" i="11"/>
  <c r="L40" i="11"/>
  <c r="P40" i="11"/>
  <c r="T40" i="11"/>
  <c r="X40" i="11"/>
  <c r="Z40" i="11" s="1"/>
  <c r="D40" i="10"/>
  <c r="H40" i="10"/>
  <c r="L40" i="10"/>
  <c r="P40" i="10"/>
  <c r="T40" i="10"/>
  <c r="F40" i="8"/>
  <c r="J40" i="8"/>
  <c r="N40" i="8"/>
  <c r="R40" i="8"/>
  <c r="V40" i="8"/>
  <c r="C40" i="7"/>
  <c r="G40" i="7"/>
  <c r="K40" i="7"/>
  <c r="O40" i="7"/>
  <c r="S40" i="7"/>
  <c r="W40" i="7"/>
  <c r="AA40" i="7"/>
  <c r="D40" i="6"/>
  <c r="H40" i="6"/>
  <c r="L40" i="6"/>
  <c r="P40" i="6"/>
  <c r="T40" i="6"/>
  <c r="E40" i="4"/>
  <c r="E42" i="4" s="1"/>
  <c r="I40" i="4"/>
  <c r="I42" i="4" s="1"/>
  <c r="M40" i="4"/>
  <c r="Q40" i="4"/>
  <c r="Q42" i="4" s="1"/>
  <c r="U40" i="4"/>
  <c r="U42" i="4" s="1"/>
  <c r="Y40" i="4"/>
  <c r="Y42" i="4" s="1"/>
  <c r="E40" i="3"/>
  <c r="I40" i="3"/>
  <c r="M40" i="3"/>
  <c r="Q40" i="3"/>
  <c r="U40" i="3"/>
  <c r="Y40" i="3"/>
  <c r="C40" i="2"/>
  <c r="G40" i="2"/>
  <c r="K40" i="2"/>
  <c r="O40" i="2"/>
  <c r="S40" i="2"/>
  <c r="W40" i="2"/>
  <c r="AA40" i="3"/>
  <c r="AA42" i="3" s="1"/>
  <c r="E40" i="2"/>
  <c r="I40" i="2"/>
  <c r="M40" i="2"/>
  <c r="Q40" i="2"/>
  <c r="U40" i="2"/>
  <c r="Y40" i="2"/>
  <c r="W40" i="4"/>
  <c r="W42" i="4" s="1"/>
  <c r="AA40" i="4"/>
  <c r="AA42" i="4" s="1"/>
  <c r="C40" i="3"/>
  <c r="C42" i="3" s="1"/>
  <c r="G40" i="3"/>
  <c r="G42" i="3" s="1"/>
  <c r="K40" i="3"/>
  <c r="O40" i="3"/>
  <c r="S40" i="3"/>
  <c r="W40" i="3"/>
  <c r="F40" i="2"/>
  <c r="J40" i="2"/>
  <c r="N40" i="2"/>
  <c r="R40" i="2"/>
  <c r="V40" i="2"/>
  <c r="Z48" i="32"/>
  <c r="Z48" i="27"/>
  <c r="Z48" i="7"/>
  <c r="X40" i="28"/>
  <c r="Z40" i="28" s="1"/>
  <c r="Z40" i="30"/>
  <c r="X40" i="26"/>
  <c r="Z40" i="26" s="1"/>
  <c r="Z39" i="26"/>
  <c r="Z39" i="24"/>
  <c r="Z39" i="22"/>
  <c r="Z39" i="20"/>
  <c r="Z39" i="18"/>
  <c r="Z39" i="16"/>
  <c r="Z39" i="14"/>
  <c r="Z40" i="2"/>
  <c r="X40" i="10"/>
  <c r="Z40" i="10" s="1"/>
  <c r="X40" i="8"/>
  <c r="Z40" i="8" s="1"/>
  <c r="X40" i="6"/>
  <c r="Z40" i="6" s="1"/>
  <c r="X40" i="3"/>
  <c r="Z40" i="3" s="1"/>
  <c r="Z24" i="28"/>
  <c r="Z24" i="23"/>
  <c r="Z25" i="21"/>
  <c r="Z25" i="13"/>
  <c r="Z24" i="12"/>
  <c r="X25" i="12"/>
  <c r="X25" i="10"/>
  <c r="X25" i="8"/>
  <c r="X25" i="7"/>
  <c r="X25" i="5"/>
  <c r="X25" i="3"/>
  <c r="Z25" i="3" l="1"/>
  <c r="X42" i="3"/>
  <c r="Z42" i="3" s="1"/>
  <c r="U42" i="2"/>
  <c r="E42" i="2"/>
  <c r="I42" i="6"/>
  <c r="O42" i="7"/>
  <c r="V42" i="8"/>
  <c r="M42" i="3"/>
  <c r="N42" i="5"/>
  <c r="T42" i="6"/>
  <c r="D42" i="6"/>
  <c r="N42" i="7"/>
  <c r="U42" i="8"/>
  <c r="AA42" i="2"/>
  <c r="K42" i="2"/>
  <c r="P42" i="3"/>
  <c r="D42" i="8"/>
  <c r="O42" i="9"/>
  <c r="V42" i="10"/>
  <c r="F42" i="10"/>
  <c r="G42" i="13"/>
  <c r="T42" i="23"/>
  <c r="L42" i="25"/>
  <c r="I42" i="26"/>
  <c r="O42" i="29"/>
  <c r="N42" i="2"/>
  <c r="P42" i="5"/>
  <c r="V42" i="9"/>
  <c r="F42" i="9"/>
  <c r="M42" i="10"/>
  <c r="T42" i="11"/>
  <c r="D42" i="11"/>
  <c r="N42" i="14"/>
  <c r="G42" i="25"/>
  <c r="N42" i="27"/>
  <c r="U42" i="28"/>
  <c r="E42" i="28"/>
  <c r="R42" i="6"/>
  <c r="H42" i="10"/>
  <c r="S42" i="11"/>
  <c r="C42" i="11"/>
  <c r="J42" i="12"/>
  <c r="M42" i="14"/>
  <c r="N42" i="15"/>
  <c r="L42" i="28"/>
  <c r="R42" i="30"/>
  <c r="W42" i="3"/>
  <c r="M42" i="30"/>
  <c r="L42" i="31"/>
  <c r="Z25" i="26"/>
  <c r="X42" i="26"/>
  <c r="Z42" i="26" s="1"/>
  <c r="V42" i="32"/>
  <c r="T42" i="9"/>
  <c r="D42" i="9"/>
  <c r="L42" i="14"/>
  <c r="Z25" i="23"/>
  <c r="X42" i="23"/>
  <c r="Z42" i="23" s="1"/>
  <c r="J42" i="32"/>
  <c r="I42" i="8"/>
  <c r="Q42" i="12"/>
  <c r="L42" i="13"/>
  <c r="R42" i="26"/>
  <c r="L42" i="27"/>
  <c r="Z25" i="29"/>
  <c r="X42" i="29"/>
  <c r="Z42" i="29" s="1"/>
  <c r="H42" i="29"/>
  <c r="S42" i="1"/>
  <c r="C42" i="1"/>
  <c r="P42" i="19"/>
  <c r="X42" i="17"/>
  <c r="Z42" i="17" s="1"/>
  <c r="O42" i="2"/>
  <c r="G42" i="11"/>
  <c r="X42" i="16"/>
  <c r="Z42" i="16" s="1"/>
  <c r="Z25" i="1"/>
  <c r="X42" i="1"/>
  <c r="Z42" i="1" s="1"/>
  <c r="Z25" i="16"/>
  <c r="Q42" i="2"/>
  <c r="E42" i="6"/>
  <c r="K42" i="7"/>
  <c r="R42" i="8"/>
  <c r="Y42" i="3"/>
  <c r="I42" i="3"/>
  <c r="P42" i="6"/>
  <c r="AA42" i="7"/>
  <c r="J42" i="7"/>
  <c r="Q42" i="8"/>
  <c r="W42" i="2"/>
  <c r="G42" i="2"/>
  <c r="L42" i="3"/>
  <c r="T42" i="8"/>
  <c r="AA42" i="9"/>
  <c r="K42" i="9"/>
  <c r="R42" i="10"/>
  <c r="T42" i="12"/>
  <c r="D42" i="12"/>
  <c r="X42" i="15"/>
  <c r="Z42" i="15" s="1"/>
  <c r="Z25" i="15"/>
  <c r="D42" i="23"/>
  <c r="D42" i="25"/>
  <c r="E42" i="26"/>
  <c r="R42" i="28"/>
  <c r="AA42" i="29"/>
  <c r="K42" i="29"/>
  <c r="Z25" i="31"/>
  <c r="X42" i="31"/>
  <c r="Z42" i="31" s="1"/>
  <c r="J42" i="2"/>
  <c r="L42" i="5"/>
  <c r="R42" i="9"/>
  <c r="Y42" i="10"/>
  <c r="I42" i="10"/>
  <c r="P42" i="11"/>
  <c r="J42" i="14"/>
  <c r="S42" i="25"/>
  <c r="C42" i="25"/>
  <c r="J42" i="27"/>
  <c r="Q42" i="28"/>
  <c r="N42" i="6"/>
  <c r="N42" i="8"/>
  <c r="T42" i="10"/>
  <c r="D42" i="10"/>
  <c r="O42" i="11"/>
  <c r="V42" i="12"/>
  <c r="F42" i="12"/>
  <c r="J42" i="15"/>
  <c r="V42" i="22"/>
  <c r="Z25" i="28"/>
  <c r="X42" i="28"/>
  <c r="Z42" i="28" s="1"/>
  <c r="H42" i="28"/>
  <c r="N42" i="30"/>
  <c r="S42" i="3"/>
  <c r="Y42" i="30"/>
  <c r="Z42" i="30" s="1"/>
  <c r="I42" i="30"/>
  <c r="H42" i="31"/>
  <c r="X42" i="25"/>
  <c r="Z42" i="25" s="1"/>
  <c r="F42" i="32"/>
  <c r="P42" i="9"/>
  <c r="H42" i="14"/>
  <c r="Z42" i="2"/>
  <c r="E42" i="8"/>
  <c r="M42" i="12"/>
  <c r="X42" i="13"/>
  <c r="Z42" i="13" s="1"/>
  <c r="H42" i="13"/>
  <c r="Q42" i="21"/>
  <c r="N42" i="26"/>
  <c r="Z25" i="27"/>
  <c r="X42" i="27"/>
  <c r="Z42" i="27" s="1"/>
  <c r="H42" i="27"/>
  <c r="T42" i="29"/>
  <c r="D42" i="29"/>
  <c r="O42" i="1"/>
  <c r="Z25" i="4"/>
  <c r="X42" i="4"/>
  <c r="Z42" i="4" s="1"/>
  <c r="X42" i="18"/>
  <c r="Z42" i="18" s="1"/>
  <c r="L42" i="19"/>
  <c r="Z25" i="17"/>
  <c r="Z25" i="8"/>
  <c r="X42" i="8"/>
  <c r="Z42" i="8" s="1"/>
  <c r="R42" i="5"/>
  <c r="Z25" i="6"/>
  <c r="X42" i="6"/>
  <c r="Z42" i="6" s="1"/>
  <c r="U42" i="26"/>
  <c r="Z25" i="11"/>
  <c r="X42" i="11"/>
  <c r="Z42" i="11" s="1"/>
  <c r="F42" i="8"/>
  <c r="W42" i="11"/>
  <c r="Q42" i="30"/>
  <c r="Z25" i="9"/>
  <c r="X42" i="9"/>
  <c r="Z42" i="9" s="1"/>
  <c r="Z42" i="21"/>
  <c r="N42" i="32"/>
  <c r="Z25" i="10"/>
  <c r="X42" i="10"/>
  <c r="Z42" i="10" s="1"/>
  <c r="Z25" i="5"/>
  <c r="X42" i="5"/>
  <c r="Z42" i="5" s="1"/>
  <c r="Z25" i="2"/>
  <c r="Z25" i="7"/>
  <c r="X42" i="7"/>
  <c r="Z42" i="7" s="1"/>
  <c r="Z25" i="12"/>
  <c r="X42" i="12"/>
  <c r="Z25" i="19"/>
  <c r="Z25" i="32"/>
  <c r="M42" i="2"/>
  <c r="R42" i="4"/>
  <c r="Q42" i="6"/>
  <c r="W42" i="7"/>
  <c r="G42" i="7"/>
  <c r="U42" i="3"/>
  <c r="V42" i="5"/>
  <c r="L42" i="6"/>
  <c r="V42" i="7"/>
  <c r="F42" i="7"/>
  <c r="S42" i="2"/>
  <c r="C42" i="2"/>
  <c r="H42" i="3"/>
  <c r="P42" i="8"/>
  <c r="W42" i="9"/>
  <c r="G42" i="9"/>
  <c r="N42" i="10"/>
  <c r="AA42" i="13"/>
  <c r="T42" i="25"/>
  <c r="Y42" i="26"/>
  <c r="W42" i="29"/>
  <c r="G42" i="29"/>
  <c r="T42" i="31"/>
  <c r="V42" i="2"/>
  <c r="F42" i="2"/>
  <c r="H42" i="5"/>
  <c r="N42" i="9"/>
  <c r="U42" i="10"/>
  <c r="E42" i="10"/>
  <c r="L42" i="11"/>
  <c r="V42" i="14"/>
  <c r="F42" i="14"/>
  <c r="O42" i="25"/>
  <c r="V42" i="27"/>
  <c r="F42" i="27"/>
  <c r="M42" i="28"/>
  <c r="J42" i="6"/>
  <c r="J42" i="8"/>
  <c r="P42" i="10"/>
  <c r="AA42" i="11"/>
  <c r="K42" i="11"/>
  <c r="R42" i="12"/>
  <c r="V42" i="15"/>
  <c r="F42" i="15"/>
  <c r="R42" i="22"/>
  <c r="T42" i="28"/>
  <c r="D42" i="28"/>
  <c r="J42" i="30"/>
  <c r="O42" i="3"/>
  <c r="U42" i="30"/>
  <c r="E42" i="30"/>
  <c r="D42" i="31"/>
  <c r="Z25" i="25"/>
  <c r="X42" i="24"/>
  <c r="Z42" i="24" s="1"/>
  <c r="Z25" i="24"/>
  <c r="L42" i="9"/>
  <c r="Z25" i="14"/>
  <c r="X42" i="14"/>
  <c r="Z42" i="14" s="1"/>
  <c r="X42" i="20"/>
  <c r="Z42" i="20" s="1"/>
  <c r="Z25" i="20"/>
  <c r="O42" i="31"/>
  <c r="Y42" i="12"/>
  <c r="I42" i="12"/>
  <c r="T42" i="13"/>
  <c r="D42" i="13"/>
  <c r="M42" i="21"/>
  <c r="J42" i="26"/>
  <c r="T42" i="27"/>
  <c r="D42" i="27"/>
  <c r="P42" i="29"/>
  <c r="K42" i="1"/>
  <c r="X42" i="19"/>
  <c r="Z42" i="19" s="1"/>
  <c r="H42" i="19"/>
  <c r="X42" i="32"/>
  <c r="Z42" i="32" s="1"/>
  <c r="Z42" i="12" l="1"/>
</calcChain>
</file>

<file path=xl/sharedStrings.xml><?xml version="1.0" encoding="utf-8"?>
<sst xmlns="http://schemas.openxmlformats.org/spreadsheetml/2006/main" count="3840" uniqueCount="106">
  <si>
    <t>Northern Cape: Joe Morolong (NC451)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</si>
  <si>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</si>
  <si>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</si>
  <si>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</si>
  <si>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</si>
  <si>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</si>
  <si>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</si>
  <si>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</si>
  <si>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</si>
  <si>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</si>
  <si>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</si>
  <si>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</si>
  <si>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</si>
  <si>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</si>
  <si>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</si>
  <si>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</si>
  <si>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</si>
  <si>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</si>
  <si>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</si>
  <si>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</si>
  <si>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</si>
  <si>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</si>
  <si>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</si>
  <si>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</si>
  <si>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</si>
  <si>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</si>
  <si>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</si>
  <si>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</si>
  <si>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</si>
  <si>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</si>
  <si>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</si>
  <si>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</si>
  <si>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</si>
  <si>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</si>
  <si>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</si>
  <si>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</si>
  <si>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</si>
  <si>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</si>
  <si>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</si>
  <si>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</si>
  <si>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</si>
  <si>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</si>
  <si>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</si>
  <si>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</si>
  <si>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</si>
  <si>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</si>
  <si>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</si>
  <si>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</si>
  <si>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</si>
  <si>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</si>
  <si>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</si>
  <si>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</si>
  <si>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</si>
  <si>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</si>
  <si>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</si>
  <si>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</si>
  <si>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</si>
  <si>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</si>
  <si>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</si>
  <si>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</si>
  <si>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</si>
  <si>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</si>
  <si>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</si>
  <si>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</si>
  <si>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</si>
  <si>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</si>
  <si>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</si>
  <si>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</si>
  <si>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</si>
  <si>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</si>
  <si>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</si>
  <si>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Northern Cape: Ga-Segonyana (NC452) - Table C6 Quarterly Budget Statement - Financial Position ( Water management                                   ) for 1st Quarter ended 30 September 2021 (Figures Finalised as at 2021/10/29)</t>
  </si>
  <si>
    <t>Northern Cape: Gamagara (NC453) - Table C6 Quarterly Budget Statement - Financial Position ( Water management                                   ) for 1st Quarter ended 30 September 2021 (Figures Finalised as at 2021/10/29)</t>
  </si>
  <si>
    <t>Northern Cape: John Taolo Gaetsewe (DC45) - Table C6 Quarterly Budget Statement - Financial Position ( Water management                                   ) for 1st Quarter ended 30 September 2021 (Figures Finalised as at 2021/10/29)</t>
  </si>
  <si>
    <t>Northern Cape: Richtersveld (NC061) - Table C6 Quarterly Budget Statement - Financial Position ( Water management                                   ) for 1st Quarter ended 30 September 2021 (Figures Finalised as at 2021/10/29)</t>
  </si>
  <si>
    <t>Northern Cape: Nama Khoi (NC062) - Table C6 Quarterly Budget Statement - Financial Position ( Water management                                   ) for 1st Quarter ended 30 September 2021 (Figures Finalised as at 2021/10/29)</t>
  </si>
  <si>
    <t>Northern Cape: Kamiesberg (NC064) - Table C6 Quarterly Budget Statement - Financial Position ( Water management                                   ) for 1st Quarter ended 30 September 2021 (Figures Finalised as at 2021/10/29)</t>
  </si>
  <si>
    <t>Northern Cape: Hantam (NC065) - Table C6 Quarterly Budget Statement - Financial Position ( Water management                                   ) for 1st Quarter ended 30 September 2021 (Figures Finalised as at 2021/10/29)</t>
  </si>
  <si>
    <t>Northern Cape: Karoo Hoogland (NC066) - Table C6 Quarterly Budget Statement - Financial Position ( Water management                                   ) for 1st Quarter ended 30 September 2021 (Figures Finalised as at 2021/10/29)</t>
  </si>
  <si>
    <t>Northern Cape: Khai-Ma (NC067) - Table C6 Quarterly Budget Statement - Financial Position ( Water management                                   ) for 1st Quarter ended 30 September 2021 (Figures Finalised as at 2021/10/29)</t>
  </si>
  <si>
    <t>Northern Cape: Namakwa (DC6) - Table C6 Quarterly Budget Statement - Financial Position ( Water management                                   ) for 1st Quarter ended 30 September 2021 (Figures Finalised as at 2021/10/29)</t>
  </si>
  <si>
    <t>Northern Cape: Ubuntu (NC071) - Table C6 Quarterly Budget Statement - Financial Position ( Water management                                   ) for 1st Quarter ended 30 September 2021 (Figures Finalised as at 2021/10/29)</t>
  </si>
  <si>
    <t>Northern Cape: Umsobomvu (NC072) - Table C6 Quarterly Budget Statement - Financial Position ( Water management                                   ) for 1st Quarter ended 30 September 2021 (Figures Finalised as at 2021/10/29)</t>
  </si>
  <si>
    <t>Northern Cape: Emthanjeni (NC073) - Table C6 Quarterly Budget Statement - Financial Position ( Water management                                   ) for 1st Quarter ended 30 September 2021 (Figures Finalised as at 2021/10/29)</t>
  </si>
  <si>
    <t>Northern Cape: Kareeberg (NC074) - Table C6 Quarterly Budget Statement - Financial Position ( Water management                                   ) for 1st Quarter ended 30 September 2021 (Figures Finalised as at 2021/10/29)</t>
  </si>
  <si>
    <t>Northern Cape: Renosterberg (NC075) - Table C6 Quarterly Budget Statement - Financial Position ( Water management                                   ) for 1st Quarter ended 30 September 2021 (Figures Finalised as at 2021/10/29)</t>
  </si>
  <si>
    <t>Northern Cape: Thembelihle (NC076) - Table C6 Quarterly Budget Statement - Financial Position ( Water management                                   ) for 1st Quarter ended 30 September 2021 (Figures Finalised as at 2021/10/29)</t>
  </si>
  <si>
    <t>Northern Cape: Siyathemba (NC077) - Table C6 Quarterly Budget Statement - Financial Position ( Water management                                   ) for 1st Quarter ended 30 September 2021 (Figures Finalised as at 2021/10/29)</t>
  </si>
  <si>
    <t>Northern Cape: Siyancuma (NC078) - Table C6 Quarterly Budget Statement - Financial Position ( Water management                                   ) for 1st Quarter ended 30 September 2021 (Figures Finalised as at 2021/10/29)</t>
  </si>
  <si>
    <t>Northern Cape: Pixley Ka Seme (NC) (DC7) - Table C6 Quarterly Budget Statement - Financial Position ( Water management                                   ) for 1st Quarter ended 30 September 2021 (Figures Finalised as at 2021/10/29)</t>
  </si>
  <si>
    <t>Northern Cape: !Kai! Garib (NC082) - Table C6 Quarterly Budget Statement - Financial Position ( Water management                                   ) for 1st Quarter ended 30 September 2021 (Figures Finalised as at 2021/10/29)</t>
  </si>
  <si>
    <t>Northern Cape: !Kheis (NC084) - Table C6 Quarterly Budget Statement - Financial Position ( Water management                                   ) for 1st Quarter ended 30 September 2021 (Figures Finalised as at 2021/10/29)</t>
  </si>
  <si>
    <t>Northern Cape: Tsantsabane (NC085) - Table C6 Quarterly Budget Statement - Financial Position ( Water management                                   ) for 1st Quarter ended 30 September 2021 (Figures Finalised as at 2021/10/29)</t>
  </si>
  <si>
    <t>Northern Cape: Kgatelopele (NC086) - Table C6 Quarterly Budget Statement - Financial Position ( Water management                                   ) for 1st Quarter ended 30 September 2021 (Figures Finalised as at 2021/10/29)</t>
  </si>
  <si>
    <t>Northern Cape: Dawid Kruiper (NC087) - Table C6 Quarterly Budget Statement - Financial Position ( Water management                                   ) for 1st Quarter ended 30 September 2021 (Figures Finalised as at 2021/10/29)</t>
  </si>
  <si>
    <t>Northern Cape: Z F Mgcawu (DC8) - Table C6 Quarterly Budget Statement - Financial Position ( Water management                                   ) for 1st Quarter ended 30 September 2021 (Figures Finalised as at 2021/10/29)</t>
  </si>
  <si>
    <t>Northern Cape: Sol Plaatje (NC091) - Table C6 Quarterly Budget Statement - Financial Position ( Water management                                   ) for 1st Quarter ended 30 September 2021 (Figures Finalised as at 2021/10/29)</t>
  </si>
  <si>
    <t>Northern Cape: Dikgatlong (NC092) - Table C6 Quarterly Budget Statement - Financial Position ( Water management                                   ) for 1st Quarter ended 30 September 2021 (Figures Finalised as at 2021/10/29)</t>
  </si>
  <si>
    <t>Northern Cape: Magareng (NC093) - Table C6 Quarterly Budget Statement - Financial Position ( Water management                                   ) for 1st Quarter ended 30 September 2021 (Figures Finalised as at 2021/10/29)</t>
  </si>
  <si>
    <t>Northern Cape: Phokwane (NC094) - Table C6 Quarterly Budget Statement - Financial Position ( Water management                                   ) for 1st Quarter ended 30 September 2021 (Figures Finalised as at 2021/10/29)</t>
  </si>
  <si>
    <t>Northern Cape: Frances Baard (DC9)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</si>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</sst>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Y8" sqref="Y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-18084845</v>
      </c>
      <c r="D6" s="18"/>
      <c r="E6" s="19">
        <v>-23656747</v>
      </c>
      <c r="F6" s="20">
        <v>-23656747</v>
      </c>
      <c r="G6" s="20">
        <v>-96666508</v>
      </c>
      <c r="H6" s="20">
        <v>30571197</v>
      </c>
      <c r="I6" s="20">
        <v>10227981</v>
      </c>
      <c r="J6" s="20">
        <v>-55867330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-55867330</v>
      </c>
      <c r="X6" s="20">
        <v>54940391</v>
      </c>
      <c r="Y6" s="20">
        <v>-110807721</v>
      </c>
      <c r="Z6" s="21">
        <v>-201.68717219358703</v>
      </c>
      <c r="AA6" s="22">
        <v>-23656747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419409994</v>
      </c>
      <c r="D8" s="18"/>
      <c r="E8" s="19">
        <v>-56474311</v>
      </c>
      <c r="F8" s="20">
        <v>-56474311</v>
      </c>
      <c r="G8" s="20">
        <v>690925114</v>
      </c>
      <c r="H8" s="20">
        <v>100880</v>
      </c>
      <c r="I8" s="20">
        <v>14600840</v>
      </c>
      <c r="J8" s="20">
        <v>705626834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705626834</v>
      </c>
      <c r="X8" s="20">
        <v>11487867</v>
      </c>
      <c r="Y8" s="20">
        <v>694138967</v>
      </c>
      <c r="Z8" s="21">
        <v>6042.3659762077677</v>
      </c>
      <c r="AA8" s="22">
        <v>-56474311</v>
      </c>
    </row>
    <row r="9" spans="1:27" ht="13.5" x14ac:dyDescent="0.25">
      <c r="A9" s="23" t="s">
        <v>37</v>
      </c>
      <c r="B9" s="17" t="s">
        <v>32</v>
      </c>
      <c r="C9" s="18">
        <v>20752152</v>
      </c>
      <c r="D9" s="18"/>
      <c r="E9" s="19">
        <v>-9433220</v>
      </c>
      <c r="F9" s="20">
        <v>-9433220</v>
      </c>
      <c r="G9" s="20">
        <v>50004038</v>
      </c>
      <c r="H9" s="20">
        <v>-19414349</v>
      </c>
      <c r="I9" s="20">
        <v>540524</v>
      </c>
      <c r="J9" s="20">
        <v>31130213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31130213</v>
      </c>
      <c r="X9" s="20">
        <v>-6349573</v>
      </c>
      <c r="Y9" s="20">
        <v>37479786</v>
      </c>
      <c r="Z9" s="21">
        <v>-590.27254273633832</v>
      </c>
      <c r="AA9" s="22">
        <v>-9433220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3043385</v>
      </c>
      <c r="D11" s="18"/>
      <c r="E11" s="19">
        <v>-26344491</v>
      </c>
      <c r="F11" s="20">
        <v>-26344491</v>
      </c>
      <c r="G11" s="20">
        <v>3018255</v>
      </c>
      <c r="H11" s="20">
        <v>5559696</v>
      </c>
      <c r="I11" s="20">
        <v>2198037</v>
      </c>
      <c r="J11" s="20">
        <v>10775988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10775988</v>
      </c>
      <c r="X11" s="20">
        <v>-5530651</v>
      </c>
      <c r="Y11" s="20">
        <v>16306639</v>
      </c>
      <c r="Z11" s="21">
        <v>-294.84122212737708</v>
      </c>
      <c r="AA11" s="22">
        <v>-26344491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425120686</v>
      </c>
      <c r="D12" s="29">
        <f>SUM(D6:D11)</f>
        <v>0</v>
      </c>
      <c r="E12" s="30">
        <f t="shared" si="0"/>
        <v>-115908769</v>
      </c>
      <c r="F12" s="31">
        <f t="shared" si="0"/>
        <v>-115908769</v>
      </c>
      <c r="G12" s="31">
        <f t="shared" si="0"/>
        <v>647280899</v>
      </c>
      <c r="H12" s="31">
        <f t="shared" si="0"/>
        <v>16817424</v>
      </c>
      <c r="I12" s="31">
        <f t="shared" si="0"/>
        <v>27567382</v>
      </c>
      <c r="J12" s="31">
        <f t="shared" si="0"/>
        <v>691665705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691665705</v>
      </c>
      <c r="X12" s="31">
        <f t="shared" si="0"/>
        <v>54548034</v>
      </c>
      <c r="Y12" s="31">
        <f t="shared" si="0"/>
        <v>637117671</v>
      </c>
      <c r="Z12" s="32">
        <f>+IF(X12&lt;&gt;0,+(Y12/X12)*100,0)</f>
        <v>1167.9938290718233</v>
      </c>
      <c r="AA12" s="33">
        <f>SUM(AA6:AA11)</f>
        <v>-115908769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-1512000</v>
      </c>
      <c r="F17" s="20">
        <v>-1512000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-378000</v>
      </c>
      <c r="Y17" s="20">
        <v>378000</v>
      </c>
      <c r="Z17" s="21">
        <v>-100</v>
      </c>
      <c r="AA17" s="22">
        <v>-1512000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2661769511</v>
      </c>
      <c r="D19" s="18"/>
      <c r="E19" s="19">
        <v>2371213631</v>
      </c>
      <c r="F19" s="20">
        <v>2371213631</v>
      </c>
      <c r="G19" s="20">
        <v>1020329683</v>
      </c>
      <c r="H19" s="20">
        <v>-93087635</v>
      </c>
      <c r="I19" s="20">
        <v>30269578</v>
      </c>
      <c r="J19" s="20">
        <v>957511626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957511626</v>
      </c>
      <c r="X19" s="20">
        <v>1145615365</v>
      </c>
      <c r="Y19" s="20">
        <v>-188103739</v>
      </c>
      <c r="Z19" s="21">
        <v>-16.419449733899125</v>
      </c>
      <c r="AA19" s="22">
        <v>2371213631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2661769511</v>
      </c>
      <c r="D24" s="29">
        <f>SUM(D15:D23)</f>
        <v>0</v>
      </c>
      <c r="E24" s="36">
        <f t="shared" si="1"/>
        <v>2369701631</v>
      </c>
      <c r="F24" s="37">
        <f t="shared" si="1"/>
        <v>2369701631</v>
      </c>
      <c r="G24" s="37">
        <f t="shared" si="1"/>
        <v>1020329683</v>
      </c>
      <c r="H24" s="37">
        <f t="shared" si="1"/>
        <v>-93087635</v>
      </c>
      <c r="I24" s="37">
        <f t="shared" si="1"/>
        <v>30269578</v>
      </c>
      <c r="J24" s="37">
        <f t="shared" si="1"/>
        <v>957511626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957511626</v>
      </c>
      <c r="X24" s="37">
        <f t="shared" si="1"/>
        <v>1145237365</v>
      </c>
      <c r="Y24" s="37">
        <f t="shared" si="1"/>
        <v>-187725739</v>
      </c>
      <c r="Z24" s="38">
        <f>+IF(X24&lt;&gt;0,+(Y24/X24)*100,0)</f>
        <v>-16.391862921797003</v>
      </c>
      <c r="AA24" s="39">
        <f>SUM(AA15:AA23)</f>
        <v>2369701631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3086890197</v>
      </c>
      <c r="D25" s="29">
        <f>+D12+D24</f>
        <v>0</v>
      </c>
      <c r="E25" s="30">
        <f t="shared" si="2"/>
        <v>2253792862</v>
      </c>
      <c r="F25" s="31">
        <f t="shared" si="2"/>
        <v>2253792862</v>
      </c>
      <c r="G25" s="31">
        <f t="shared" si="2"/>
        <v>1667610582</v>
      </c>
      <c r="H25" s="31">
        <f t="shared" si="2"/>
        <v>-76270211</v>
      </c>
      <c r="I25" s="31">
        <f t="shared" si="2"/>
        <v>57836960</v>
      </c>
      <c r="J25" s="31">
        <f t="shared" si="2"/>
        <v>1649177331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1649177331</v>
      </c>
      <c r="X25" s="31">
        <f t="shared" si="2"/>
        <v>1199785399</v>
      </c>
      <c r="Y25" s="31">
        <f t="shared" si="2"/>
        <v>449391932</v>
      </c>
      <c r="Z25" s="32">
        <f>+IF(X25&lt;&gt;0,+(Y25/X25)*100,0)</f>
        <v>37.456026083878022</v>
      </c>
      <c r="AA25" s="33">
        <f>+AA12+AA24</f>
        <v>2253792862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1230196</v>
      </c>
      <c r="D31" s="18"/>
      <c r="E31" s="19">
        <v>661858</v>
      </c>
      <c r="F31" s="20">
        <v>661858</v>
      </c>
      <c r="G31" s="20">
        <v>1250488</v>
      </c>
      <c r="H31" s="20">
        <v>9949</v>
      </c>
      <c r="I31" s="20">
        <v>6668</v>
      </c>
      <c r="J31" s="20">
        <v>1267105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1267105</v>
      </c>
      <c r="X31" s="20">
        <v>165465</v>
      </c>
      <c r="Y31" s="20">
        <v>1101640</v>
      </c>
      <c r="Z31" s="21">
        <v>665.78430483788111</v>
      </c>
      <c r="AA31" s="22">
        <v>661858</v>
      </c>
    </row>
    <row r="32" spans="1:27" ht="13.5" x14ac:dyDescent="0.25">
      <c r="A32" s="23" t="s">
        <v>58</v>
      </c>
      <c r="B32" s="17" t="s">
        <v>32</v>
      </c>
      <c r="C32" s="18">
        <v>173726131</v>
      </c>
      <c r="D32" s="18"/>
      <c r="E32" s="19">
        <v>89395340</v>
      </c>
      <c r="F32" s="20">
        <v>89395340</v>
      </c>
      <c r="G32" s="20">
        <v>111084400</v>
      </c>
      <c r="H32" s="20">
        <v>-562014</v>
      </c>
      <c r="I32" s="20">
        <v>18303710</v>
      </c>
      <c r="J32" s="20">
        <v>128826096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128826096</v>
      </c>
      <c r="X32" s="20">
        <v>38619834</v>
      </c>
      <c r="Y32" s="20">
        <v>90206262</v>
      </c>
      <c r="Z32" s="21">
        <v>233.57496047238317</v>
      </c>
      <c r="AA32" s="22">
        <v>89395340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39</v>
      </c>
      <c r="F33" s="20">
        <v>39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</v>
      </c>
      <c r="Y33" s="20">
        <v>-39</v>
      </c>
      <c r="Z33" s="21">
        <v>-100</v>
      </c>
      <c r="AA33" s="22">
        <v>39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174956327</v>
      </c>
      <c r="D34" s="29">
        <f>SUM(D29:D33)</f>
        <v>0</v>
      </c>
      <c r="E34" s="30">
        <f t="shared" si="3"/>
        <v>90057237</v>
      </c>
      <c r="F34" s="31">
        <f t="shared" si="3"/>
        <v>90057237</v>
      </c>
      <c r="G34" s="31">
        <f t="shared" si="3"/>
        <v>112334888</v>
      </c>
      <c r="H34" s="31">
        <f t="shared" si="3"/>
        <v>-552065</v>
      </c>
      <c r="I34" s="31">
        <f t="shared" si="3"/>
        <v>18310378</v>
      </c>
      <c r="J34" s="31">
        <f t="shared" si="3"/>
        <v>130093201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130093201</v>
      </c>
      <c r="X34" s="31">
        <f t="shared" si="3"/>
        <v>38785338</v>
      </c>
      <c r="Y34" s="31">
        <f t="shared" si="3"/>
        <v>91307863</v>
      </c>
      <c r="Z34" s="32">
        <f>+IF(X34&lt;&gt;0,+(Y34/X34)*100,0)</f>
        <v>235.41850531249722</v>
      </c>
      <c r="AA34" s="33">
        <f>SUM(AA29:AA33)</f>
        <v>90057237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>
        <v>2312</v>
      </c>
      <c r="H37" s="20"/>
      <c r="I37" s="20"/>
      <c r="J37" s="20">
        <v>2312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2312</v>
      </c>
      <c r="X37" s="20"/>
      <c r="Y37" s="20">
        <v>2312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39</v>
      </c>
      <c r="F38" s="20">
        <v>39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39</v>
      </c>
      <c r="Y38" s="20">
        <v>-39</v>
      </c>
      <c r="Z38" s="21">
        <v>-100</v>
      </c>
      <c r="AA38" s="22">
        <v>39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39</v>
      </c>
      <c r="F39" s="37">
        <f t="shared" si="4"/>
        <v>39</v>
      </c>
      <c r="G39" s="37">
        <f t="shared" si="4"/>
        <v>2312</v>
      </c>
      <c r="H39" s="37">
        <f t="shared" si="4"/>
        <v>0</v>
      </c>
      <c r="I39" s="37">
        <f t="shared" si="4"/>
        <v>0</v>
      </c>
      <c r="J39" s="37">
        <f t="shared" si="4"/>
        <v>2312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2312</v>
      </c>
      <c r="X39" s="37">
        <f t="shared" si="4"/>
        <v>39</v>
      </c>
      <c r="Y39" s="37">
        <f t="shared" si="4"/>
        <v>2273</v>
      </c>
      <c r="Z39" s="38">
        <f>+IF(X39&lt;&gt;0,+(Y39/X39)*100,0)</f>
        <v>5828.2051282051289</v>
      </c>
      <c r="AA39" s="39">
        <f>SUM(AA37:AA38)</f>
        <v>39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174956327</v>
      </c>
      <c r="D40" s="29">
        <f>+D34+D39</f>
        <v>0</v>
      </c>
      <c r="E40" s="30">
        <f t="shared" si="5"/>
        <v>90057276</v>
      </c>
      <c r="F40" s="31">
        <f t="shared" si="5"/>
        <v>90057276</v>
      </c>
      <c r="G40" s="31">
        <f t="shared" si="5"/>
        <v>112337200</v>
      </c>
      <c r="H40" s="31">
        <f t="shared" si="5"/>
        <v>-552065</v>
      </c>
      <c r="I40" s="31">
        <f t="shared" si="5"/>
        <v>18310378</v>
      </c>
      <c r="J40" s="31">
        <f t="shared" si="5"/>
        <v>130095513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130095513</v>
      </c>
      <c r="X40" s="31">
        <f t="shared" si="5"/>
        <v>38785377</v>
      </c>
      <c r="Y40" s="31">
        <f t="shared" si="5"/>
        <v>91310136</v>
      </c>
      <c r="Z40" s="32">
        <f>+IF(X40&lt;&gt;0,+(Y40/X40)*100,0)</f>
        <v>235.42412904739845</v>
      </c>
      <c r="AA40" s="33">
        <f>+AA34+AA39</f>
        <v>90057276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2911933870</v>
      </c>
      <c r="D42" s="43">
        <f>+D25-D40</f>
        <v>0</v>
      </c>
      <c r="E42" s="44">
        <f t="shared" si="6"/>
        <v>2163735586</v>
      </c>
      <c r="F42" s="45">
        <f t="shared" si="6"/>
        <v>2163735586</v>
      </c>
      <c r="G42" s="45">
        <f t="shared" si="6"/>
        <v>1555273382</v>
      </c>
      <c r="H42" s="45">
        <f t="shared" si="6"/>
        <v>-75718146</v>
      </c>
      <c r="I42" s="45">
        <f t="shared" si="6"/>
        <v>39526582</v>
      </c>
      <c r="J42" s="45">
        <f t="shared" si="6"/>
        <v>1519081818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1519081818</v>
      </c>
      <c r="X42" s="45">
        <f t="shared" si="6"/>
        <v>1161000022</v>
      </c>
      <c r="Y42" s="45">
        <f t="shared" si="6"/>
        <v>358081796</v>
      </c>
      <c r="Z42" s="46">
        <f>+IF(X42&lt;&gt;0,+(Y42/X42)*100,0)</f>
        <v>30.842531370770292</v>
      </c>
      <c r="AA42" s="47">
        <f>+AA25-AA40</f>
        <v>2163735586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341675743</v>
      </c>
      <c r="D45" s="18"/>
      <c r="E45" s="19">
        <v>202225969</v>
      </c>
      <c r="F45" s="20">
        <v>202225969</v>
      </c>
      <c r="G45" s="20">
        <v>239853826</v>
      </c>
      <c r="H45" s="20">
        <v>-72518903</v>
      </c>
      <c r="I45" s="20">
        <v>-16455421</v>
      </c>
      <c r="J45" s="20">
        <v>150879502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150879502</v>
      </c>
      <c r="X45" s="20">
        <v>50556470</v>
      </c>
      <c r="Y45" s="20">
        <v>100323032</v>
      </c>
      <c r="Z45" s="48">
        <v>198.43757287642907</v>
      </c>
      <c r="AA45" s="22">
        <v>202225969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341675743</v>
      </c>
      <c r="D48" s="51">
        <f>SUM(D45:D47)</f>
        <v>0</v>
      </c>
      <c r="E48" s="52">
        <f t="shared" si="7"/>
        <v>202225969</v>
      </c>
      <c r="F48" s="53">
        <f t="shared" si="7"/>
        <v>202225969</v>
      </c>
      <c r="G48" s="53">
        <f t="shared" si="7"/>
        <v>239853826</v>
      </c>
      <c r="H48" s="53">
        <f t="shared" si="7"/>
        <v>-72518903</v>
      </c>
      <c r="I48" s="53">
        <f t="shared" si="7"/>
        <v>-16455421</v>
      </c>
      <c r="J48" s="53">
        <f t="shared" si="7"/>
        <v>150879502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150879502</v>
      </c>
      <c r="X48" s="53">
        <f t="shared" si="7"/>
        <v>50556470</v>
      </c>
      <c r="Y48" s="53">
        <f t="shared" si="7"/>
        <v>100323032</v>
      </c>
      <c r="Z48" s="54">
        <f>+IF(X48&lt;&gt;0,+(Y48/X48)*100,0)</f>
        <v>198.43757287642907</v>
      </c>
      <c r="AA48" s="55">
        <f>SUM(AA45:AA47)</f>
        <v>202225969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29859655</v>
      </c>
      <c r="D19" s="18"/>
      <c r="E19" s="19">
        <v>216103985</v>
      </c>
      <c r="F19" s="20">
        <v>216103985</v>
      </c>
      <c r="G19" s="20"/>
      <c r="H19" s="20"/>
      <c r="I19" s="20">
        <v>1737934</v>
      </c>
      <c r="J19" s="20">
        <v>1737934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1737934</v>
      </c>
      <c r="X19" s="20">
        <v>54025995</v>
      </c>
      <c r="Y19" s="20">
        <v>-52288061</v>
      </c>
      <c r="Z19" s="21">
        <v>-96.78315225846373</v>
      </c>
      <c r="AA19" s="22">
        <v>216103985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29859655</v>
      </c>
      <c r="D24" s="29">
        <f>SUM(D15:D23)</f>
        <v>0</v>
      </c>
      <c r="E24" s="36">
        <f t="shared" si="1"/>
        <v>216103985</v>
      </c>
      <c r="F24" s="37">
        <f t="shared" si="1"/>
        <v>216103985</v>
      </c>
      <c r="G24" s="37">
        <f t="shared" si="1"/>
        <v>0</v>
      </c>
      <c r="H24" s="37">
        <f t="shared" si="1"/>
        <v>0</v>
      </c>
      <c r="I24" s="37">
        <f t="shared" si="1"/>
        <v>1737934</v>
      </c>
      <c r="J24" s="37">
        <f t="shared" si="1"/>
        <v>1737934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1737934</v>
      </c>
      <c r="X24" s="37">
        <f t="shared" si="1"/>
        <v>54025995</v>
      </c>
      <c r="Y24" s="37">
        <f t="shared" si="1"/>
        <v>-52288061</v>
      </c>
      <c r="Z24" s="38">
        <f>+IF(X24&lt;&gt;0,+(Y24/X24)*100,0)</f>
        <v>-96.78315225846373</v>
      </c>
      <c r="AA24" s="39">
        <f>SUM(AA15:AA23)</f>
        <v>216103985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29859655</v>
      </c>
      <c r="D25" s="29">
        <f>+D12+D24</f>
        <v>0</v>
      </c>
      <c r="E25" s="30">
        <f t="shared" si="2"/>
        <v>216103985</v>
      </c>
      <c r="F25" s="31">
        <f t="shared" si="2"/>
        <v>216103985</v>
      </c>
      <c r="G25" s="31">
        <f t="shared" si="2"/>
        <v>0</v>
      </c>
      <c r="H25" s="31">
        <f t="shared" si="2"/>
        <v>0</v>
      </c>
      <c r="I25" s="31">
        <f t="shared" si="2"/>
        <v>1737934</v>
      </c>
      <c r="J25" s="31">
        <f t="shared" si="2"/>
        <v>1737934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1737934</v>
      </c>
      <c r="X25" s="31">
        <f t="shared" si="2"/>
        <v>54025995</v>
      </c>
      <c r="Y25" s="31">
        <f t="shared" si="2"/>
        <v>-52288061</v>
      </c>
      <c r="Z25" s="32">
        <f>+IF(X25&lt;&gt;0,+(Y25/X25)*100,0)</f>
        <v>-96.78315225846373</v>
      </c>
      <c r="AA25" s="33">
        <f>+AA12+AA24</f>
        <v>216103985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29859655</v>
      </c>
      <c r="D42" s="43">
        <f>+D25-D40</f>
        <v>0</v>
      </c>
      <c r="E42" s="44">
        <f t="shared" si="6"/>
        <v>216103985</v>
      </c>
      <c r="F42" s="45">
        <f t="shared" si="6"/>
        <v>216103985</v>
      </c>
      <c r="G42" s="45">
        <f t="shared" si="6"/>
        <v>0</v>
      </c>
      <c r="H42" s="45">
        <f t="shared" si="6"/>
        <v>0</v>
      </c>
      <c r="I42" s="45">
        <f t="shared" si="6"/>
        <v>1737934</v>
      </c>
      <c r="J42" s="45">
        <f t="shared" si="6"/>
        <v>1737934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1737934</v>
      </c>
      <c r="X42" s="45">
        <f t="shared" si="6"/>
        <v>54025995</v>
      </c>
      <c r="Y42" s="45">
        <f t="shared" si="6"/>
        <v>-52288061</v>
      </c>
      <c r="Z42" s="46">
        <f>+IF(X42&lt;&gt;0,+(Y42/X42)*100,0)</f>
        <v>-96.78315225846373</v>
      </c>
      <c r="AA42" s="47">
        <f>+AA25-AA40</f>
        <v>216103985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-97996993</v>
      </c>
      <c r="D6" s="18"/>
      <c r="E6" s="19">
        <v>156739482</v>
      </c>
      <c r="F6" s="20">
        <v>156739482</v>
      </c>
      <c r="G6" s="20">
        <v>-77403841</v>
      </c>
      <c r="H6" s="20">
        <v>-3137072</v>
      </c>
      <c r="I6" s="20">
        <v>-1573316</v>
      </c>
      <c r="J6" s="20">
        <v>-82114229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-82114229</v>
      </c>
      <c r="X6" s="20">
        <v>83637434</v>
      </c>
      <c r="Y6" s="20">
        <v>-165751663</v>
      </c>
      <c r="Z6" s="21">
        <v>-198.17879993783646</v>
      </c>
      <c r="AA6" s="22">
        <v>156739482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-245566</v>
      </c>
      <c r="D8" s="18"/>
      <c r="E8" s="19">
        <v>26412689</v>
      </c>
      <c r="F8" s="20">
        <v>26412689</v>
      </c>
      <c r="G8" s="20">
        <v>-8968</v>
      </c>
      <c r="H8" s="20">
        <v>3033885</v>
      </c>
      <c r="I8" s="20">
        <v>-2632460</v>
      </c>
      <c r="J8" s="20">
        <v>392457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392457</v>
      </c>
      <c r="X8" s="20">
        <v>24703069</v>
      </c>
      <c r="Y8" s="20">
        <v>-24310612</v>
      </c>
      <c r="Z8" s="21">
        <v>-98.411302660410328</v>
      </c>
      <c r="AA8" s="22">
        <v>26412689</v>
      </c>
    </row>
    <row r="9" spans="1:27" ht="13.5" x14ac:dyDescent="0.25">
      <c r="A9" s="23" t="s">
        <v>37</v>
      </c>
      <c r="B9" s="17" t="s">
        <v>32</v>
      </c>
      <c r="C9" s="18">
        <v>24823243</v>
      </c>
      <c r="D9" s="18"/>
      <c r="E9" s="19"/>
      <c r="F9" s="20"/>
      <c r="G9" s="20">
        <v>37269223</v>
      </c>
      <c r="H9" s="20">
        <v>-17384075</v>
      </c>
      <c r="I9" s="20">
        <v>564558</v>
      </c>
      <c r="J9" s="20">
        <v>20449706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20449706</v>
      </c>
      <c r="X9" s="20"/>
      <c r="Y9" s="20">
        <v>20449706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-295522</v>
      </c>
      <c r="D11" s="18"/>
      <c r="E11" s="19">
        <v>-26332809</v>
      </c>
      <c r="F11" s="20">
        <v>-26332809</v>
      </c>
      <c r="G11" s="20">
        <v>-295521</v>
      </c>
      <c r="H11" s="20">
        <v>-1319</v>
      </c>
      <c r="I11" s="20">
        <v>-15430</v>
      </c>
      <c r="J11" s="20">
        <v>-312270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-312270</v>
      </c>
      <c r="X11" s="20">
        <v>-6583203</v>
      </c>
      <c r="Y11" s="20">
        <v>6270933</v>
      </c>
      <c r="Z11" s="21">
        <v>-95.256564319830332</v>
      </c>
      <c r="AA11" s="22">
        <v>-26332809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-73714838</v>
      </c>
      <c r="D12" s="29">
        <f>SUM(D6:D11)</f>
        <v>0</v>
      </c>
      <c r="E12" s="30">
        <f t="shared" si="0"/>
        <v>156819362</v>
      </c>
      <c r="F12" s="31">
        <f t="shared" si="0"/>
        <v>156819362</v>
      </c>
      <c r="G12" s="31">
        <f t="shared" si="0"/>
        <v>-40439107</v>
      </c>
      <c r="H12" s="31">
        <f t="shared" si="0"/>
        <v>-17488581</v>
      </c>
      <c r="I12" s="31">
        <f t="shared" si="0"/>
        <v>-3656648</v>
      </c>
      <c r="J12" s="31">
        <f t="shared" si="0"/>
        <v>-61584336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-61584336</v>
      </c>
      <c r="X12" s="31">
        <f t="shared" si="0"/>
        <v>101757300</v>
      </c>
      <c r="Y12" s="31">
        <f t="shared" si="0"/>
        <v>-163341636</v>
      </c>
      <c r="Z12" s="32">
        <f>+IF(X12&lt;&gt;0,+(Y12/X12)*100,0)</f>
        <v>-160.52080391283968</v>
      </c>
      <c r="AA12" s="33">
        <f>SUM(AA6:AA11)</f>
        <v>156819362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222889773</v>
      </c>
      <c r="D19" s="18"/>
      <c r="E19" s="19">
        <v>30300000</v>
      </c>
      <c r="F19" s="20">
        <v>30300000</v>
      </c>
      <c r="G19" s="20">
        <v>189446950</v>
      </c>
      <c r="H19" s="20">
        <v>33878348</v>
      </c>
      <c r="I19" s="20">
        <v>1560801</v>
      </c>
      <c r="J19" s="20">
        <v>224886099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224886099</v>
      </c>
      <c r="X19" s="20">
        <v>7575000</v>
      </c>
      <c r="Y19" s="20">
        <v>217311099</v>
      </c>
      <c r="Z19" s="21">
        <v>2868.7933861386136</v>
      </c>
      <c r="AA19" s="22">
        <v>30300000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222889773</v>
      </c>
      <c r="D24" s="29">
        <f>SUM(D15:D23)</f>
        <v>0</v>
      </c>
      <c r="E24" s="36">
        <f t="shared" si="1"/>
        <v>30300000</v>
      </c>
      <c r="F24" s="37">
        <f t="shared" si="1"/>
        <v>30300000</v>
      </c>
      <c r="G24" s="37">
        <f t="shared" si="1"/>
        <v>189446950</v>
      </c>
      <c r="H24" s="37">
        <f t="shared" si="1"/>
        <v>33878348</v>
      </c>
      <c r="I24" s="37">
        <f t="shared" si="1"/>
        <v>1560801</v>
      </c>
      <c r="J24" s="37">
        <f t="shared" si="1"/>
        <v>224886099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224886099</v>
      </c>
      <c r="X24" s="37">
        <f t="shared" si="1"/>
        <v>7575000</v>
      </c>
      <c r="Y24" s="37">
        <f t="shared" si="1"/>
        <v>217311099</v>
      </c>
      <c r="Z24" s="38">
        <f>+IF(X24&lt;&gt;0,+(Y24/X24)*100,0)</f>
        <v>2868.7933861386136</v>
      </c>
      <c r="AA24" s="39">
        <f>SUM(AA15:AA23)</f>
        <v>30300000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149174935</v>
      </c>
      <c r="D25" s="29">
        <f>+D12+D24</f>
        <v>0</v>
      </c>
      <c r="E25" s="30">
        <f t="shared" si="2"/>
        <v>187119362</v>
      </c>
      <c r="F25" s="31">
        <f t="shared" si="2"/>
        <v>187119362</v>
      </c>
      <c r="G25" s="31">
        <f t="shared" si="2"/>
        <v>149007843</v>
      </c>
      <c r="H25" s="31">
        <f t="shared" si="2"/>
        <v>16389767</v>
      </c>
      <c r="I25" s="31">
        <f t="shared" si="2"/>
        <v>-2095847</v>
      </c>
      <c r="J25" s="31">
        <f t="shared" si="2"/>
        <v>163301763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163301763</v>
      </c>
      <c r="X25" s="31">
        <f t="shared" si="2"/>
        <v>109332300</v>
      </c>
      <c r="Y25" s="31">
        <f t="shared" si="2"/>
        <v>53969463</v>
      </c>
      <c r="Z25" s="32">
        <f>+IF(X25&lt;&gt;0,+(Y25/X25)*100,0)</f>
        <v>49.362780257984149</v>
      </c>
      <c r="AA25" s="33">
        <f>+AA12+AA24</f>
        <v>187119362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-194447</v>
      </c>
      <c r="D31" s="18"/>
      <c r="E31" s="19"/>
      <c r="F31" s="20"/>
      <c r="G31" s="20">
        <v>-197633</v>
      </c>
      <c r="H31" s="20">
        <v>-4141</v>
      </c>
      <c r="I31" s="20">
        <v>-1273</v>
      </c>
      <c r="J31" s="20">
        <v>-203047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-203047</v>
      </c>
      <c r="X31" s="20"/>
      <c r="Y31" s="20">
        <v>-203047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14042278</v>
      </c>
      <c r="D32" s="18"/>
      <c r="E32" s="19">
        <v>27882809</v>
      </c>
      <c r="F32" s="20">
        <v>27882809</v>
      </c>
      <c r="G32" s="20">
        <v>14692978</v>
      </c>
      <c r="H32" s="20">
        <v>762810</v>
      </c>
      <c r="I32" s="20">
        <v>440901</v>
      </c>
      <c r="J32" s="20">
        <v>15896689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15896689</v>
      </c>
      <c r="X32" s="20">
        <v>6970704</v>
      </c>
      <c r="Y32" s="20">
        <v>8925985</v>
      </c>
      <c r="Z32" s="21">
        <v>128.04997888305112</v>
      </c>
      <c r="AA32" s="22">
        <v>27882809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13847831</v>
      </c>
      <c r="D34" s="29">
        <f>SUM(D29:D33)</f>
        <v>0</v>
      </c>
      <c r="E34" s="30">
        <f t="shared" si="3"/>
        <v>27882809</v>
      </c>
      <c r="F34" s="31">
        <f t="shared" si="3"/>
        <v>27882809</v>
      </c>
      <c r="G34" s="31">
        <f t="shared" si="3"/>
        <v>14495345</v>
      </c>
      <c r="H34" s="31">
        <f t="shared" si="3"/>
        <v>758669</v>
      </c>
      <c r="I34" s="31">
        <f t="shared" si="3"/>
        <v>439628</v>
      </c>
      <c r="J34" s="31">
        <f t="shared" si="3"/>
        <v>15693642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15693642</v>
      </c>
      <c r="X34" s="31">
        <f t="shared" si="3"/>
        <v>6970704</v>
      </c>
      <c r="Y34" s="31">
        <f t="shared" si="3"/>
        <v>8722938</v>
      </c>
      <c r="Z34" s="32">
        <f>+IF(X34&lt;&gt;0,+(Y34/X34)*100,0)</f>
        <v>125.13711671016299</v>
      </c>
      <c r="AA34" s="33">
        <f>SUM(AA29:AA33)</f>
        <v>27882809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13847831</v>
      </c>
      <c r="D40" s="29">
        <f>+D34+D39</f>
        <v>0</v>
      </c>
      <c r="E40" s="30">
        <f t="shared" si="5"/>
        <v>27882809</v>
      </c>
      <c r="F40" s="31">
        <f t="shared" si="5"/>
        <v>27882809</v>
      </c>
      <c r="G40" s="31">
        <f t="shared" si="5"/>
        <v>14495345</v>
      </c>
      <c r="H40" s="31">
        <f t="shared" si="5"/>
        <v>758669</v>
      </c>
      <c r="I40" s="31">
        <f t="shared" si="5"/>
        <v>439628</v>
      </c>
      <c r="J40" s="31">
        <f t="shared" si="5"/>
        <v>15693642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15693642</v>
      </c>
      <c r="X40" s="31">
        <f t="shared" si="5"/>
        <v>6970704</v>
      </c>
      <c r="Y40" s="31">
        <f t="shared" si="5"/>
        <v>8722938</v>
      </c>
      <c r="Z40" s="32">
        <f>+IF(X40&lt;&gt;0,+(Y40/X40)*100,0)</f>
        <v>125.13711671016299</v>
      </c>
      <c r="AA40" s="33">
        <f>+AA34+AA39</f>
        <v>27882809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135327104</v>
      </c>
      <c r="D42" s="43">
        <f>+D25-D40</f>
        <v>0</v>
      </c>
      <c r="E42" s="44">
        <f t="shared" si="6"/>
        <v>159236553</v>
      </c>
      <c r="F42" s="45">
        <f t="shared" si="6"/>
        <v>159236553</v>
      </c>
      <c r="G42" s="45">
        <f t="shared" si="6"/>
        <v>134512498</v>
      </c>
      <c r="H42" s="45">
        <f t="shared" si="6"/>
        <v>15631098</v>
      </c>
      <c r="I42" s="45">
        <f t="shared" si="6"/>
        <v>-2535475</v>
      </c>
      <c r="J42" s="45">
        <f t="shared" si="6"/>
        <v>147608121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147608121</v>
      </c>
      <c r="X42" s="45">
        <f t="shared" si="6"/>
        <v>102361596</v>
      </c>
      <c r="Y42" s="45">
        <f t="shared" si="6"/>
        <v>45246525</v>
      </c>
      <c r="Z42" s="46">
        <f>+IF(X42&lt;&gt;0,+(Y42/X42)*100,0)</f>
        <v>44.202637285960257</v>
      </c>
      <c r="AA42" s="47">
        <f>+AA25-AA40</f>
        <v>159236553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75833277</v>
      </c>
      <c r="F45" s="20">
        <v>75833277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18958320</v>
      </c>
      <c r="Y45" s="20">
        <v>-18958320</v>
      </c>
      <c r="Z45" s="48">
        <v>-100</v>
      </c>
      <c r="AA45" s="22">
        <v>75833277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75833277</v>
      </c>
      <c r="F48" s="53">
        <f t="shared" si="7"/>
        <v>75833277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18958320</v>
      </c>
      <c r="Y48" s="53">
        <f t="shared" si="7"/>
        <v>-18958320</v>
      </c>
      <c r="Z48" s="54">
        <f>+IF(X48&lt;&gt;0,+(Y48/X48)*100,0)</f>
        <v>-100</v>
      </c>
      <c r="AA48" s="55">
        <f>SUM(AA45:AA47)</f>
        <v>75833277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-35525766</v>
      </c>
      <c r="F6" s="20">
        <v>-35525766</v>
      </c>
      <c r="G6" s="20"/>
      <c r="H6" s="20"/>
      <c r="I6" s="20">
        <v>-999955</v>
      </c>
      <c r="J6" s="20">
        <v>-999955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-999955</v>
      </c>
      <c r="X6" s="20">
        <v>1471641</v>
      </c>
      <c r="Y6" s="20">
        <v>-2471596</v>
      </c>
      <c r="Z6" s="21">
        <v>-167.94829717301977</v>
      </c>
      <c r="AA6" s="22">
        <v>-35525766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25090232</v>
      </c>
      <c r="F8" s="20">
        <v>25090232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13779063</v>
      </c>
      <c r="Y8" s="20">
        <v>-13779063</v>
      </c>
      <c r="Z8" s="21">
        <v>-100</v>
      </c>
      <c r="AA8" s="22">
        <v>25090232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-10435534</v>
      </c>
      <c r="F12" s="31">
        <f t="shared" si="0"/>
        <v>-10435534</v>
      </c>
      <c r="G12" s="31">
        <f t="shared" si="0"/>
        <v>0</v>
      </c>
      <c r="H12" s="31">
        <f t="shared" si="0"/>
        <v>0</v>
      </c>
      <c r="I12" s="31">
        <f t="shared" si="0"/>
        <v>-999955</v>
      </c>
      <c r="J12" s="31">
        <f t="shared" si="0"/>
        <v>-999955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-999955</v>
      </c>
      <c r="X12" s="31">
        <f t="shared" si="0"/>
        <v>15250710</v>
      </c>
      <c r="Y12" s="31">
        <f t="shared" si="0"/>
        <v>-16250665</v>
      </c>
      <c r="Z12" s="32">
        <f>+IF(X12&lt;&gt;0,+(Y12/X12)*100,0)</f>
        <v>-106.55677670088804</v>
      </c>
      <c r="AA12" s="33">
        <f>SUM(AA6:AA11)</f>
        <v>-10435534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313553599</v>
      </c>
      <c r="D19" s="18"/>
      <c r="E19" s="19">
        <v>201430375</v>
      </c>
      <c r="F19" s="20">
        <v>201430375</v>
      </c>
      <c r="G19" s="20"/>
      <c r="H19" s="20">
        <v>202333</v>
      </c>
      <c r="I19" s="20"/>
      <c r="J19" s="20">
        <v>202333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202333</v>
      </c>
      <c r="X19" s="20">
        <v>193958573</v>
      </c>
      <c r="Y19" s="20">
        <v>-193756240</v>
      </c>
      <c r="Z19" s="21">
        <v>-99.895682363058015</v>
      </c>
      <c r="AA19" s="22">
        <v>201430375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313553599</v>
      </c>
      <c r="D24" s="29">
        <f>SUM(D15:D23)</f>
        <v>0</v>
      </c>
      <c r="E24" s="36">
        <f t="shared" si="1"/>
        <v>201430375</v>
      </c>
      <c r="F24" s="37">
        <f t="shared" si="1"/>
        <v>201430375</v>
      </c>
      <c r="G24" s="37">
        <f t="shared" si="1"/>
        <v>0</v>
      </c>
      <c r="H24" s="37">
        <f t="shared" si="1"/>
        <v>202333</v>
      </c>
      <c r="I24" s="37">
        <f t="shared" si="1"/>
        <v>0</v>
      </c>
      <c r="J24" s="37">
        <f t="shared" si="1"/>
        <v>202333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202333</v>
      </c>
      <c r="X24" s="37">
        <f t="shared" si="1"/>
        <v>193958573</v>
      </c>
      <c r="Y24" s="37">
        <f t="shared" si="1"/>
        <v>-193756240</v>
      </c>
      <c r="Z24" s="38">
        <f>+IF(X24&lt;&gt;0,+(Y24/X24)*100,0)</f>
        <v>-99.895682363058015</v>
      </c>
      <c r="AA24" s="39">
        <f>SUM(AA15:AA23)</f>
        <v>201430375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313553599</v>
      </c>
      <c r="D25" s="29">
        <f>+D12+D24</f>
        <v>0</v>
      </c>
      <c r="E25" s="30">
        <f t="shared" si="2"/>
        <v>190994841</v>
      </c>
      <c r="F25" s="31">
        <f t="shared" si="2"/>
        <v>190994841</v>
      </c>
      <c r="G25" s="31">
        <f t="shared" si="2"/>
        <v>0</v>
      </c>
      <c r="H25" s="31">
        <f t="shared" si="2"/>
        <v>202333</v>
      </c>
      <c r="I25" s="31">
        <f t="shared" si="2"/>
        <v>-999955</v>
      </c>
      <c r="J25" s="31">
        <f t="shared" si="2"/>
        <v>-797622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-797622</v>
      </c>
      <c r="X25" s="31">
        <f t="shared" si="2"/>
        <v>209209283</v>
      </c>
      <c r="Y25" s="31">
        <f t="shared" si="2"/>
        <v>-210006905</v>
      </c>
      <c r="Z25" s="32">
        <f>+IF(X25&lt;&gt;0,+(Y25/X25)*100,0)</f>
        <v>-100.38125554877983</v>
      </c>
      <c r="AA25" s="33">
        <f>+AA12+AA24</f>
        <v>190994841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313553599</v>
      </c>
      <c r="D42" s="43">
        <f>+D25-D40</f>
        <v>0</v>
      </c>
      <c r="E42" s="44">
        <f t="shared" si="6"/>
        <v>190994841</v>
      </c>
      <c r="F42" s="45">
        <f t="shared" si="6"/>
        <v>190994841</v>
      </c>
      <c r="G42" s="45">
        <f t="shared" si="6"/>
        <v>0</v>
      </c>
      <c r="H42" s="45">
        <f t="shared" si="6"/>
        <v>202333</v>
      </c>
      <c r="I42" s="45">
        <f t="shared" si="6"/>
        <v>-999955</v>
      </c>
      <c r="J42" s="45">
        <f t="shared" si="6"/>
        <v>-797622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-797622</v>
      </c>
      <c r="X42" s="45">
        <f t="shared" si="6"/>
        <v>209209283</v>
      </c>
      <c r="Y42" s="45">
        <f t="shared" si="6"/>
        <v>-210006905</v>
      </c>
      <c r="Z42" s="46">
        <f>+IF(X42&lt;&gt;0,+(Y42/X42)*100,0)</f>
        <v>-100.38125554877983</v>
      </c>
      <c r="AA42" s="47">
        <f>+AA25-AA40</f>
        <v>190994841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-1699560</v>
      </c>
      <c r="D6" s="18"/>
      <c r="E6" s="19"/>
      <c r="F6" s="20"/>
      <c r="G6" s="20">
        <v>3596</v>
      </c>
      <c r="H6" s="20">
        <v>5514</v>
      </c>
      <c r="I6" s="20">
        <v>3355</v>
      </c>
      <c r="J6" s="20">
        <v>12465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12465</v>
      </c>
      <c r="X6" s="20"/>
      <c r="Y6" s="20">
        <v>12465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6250647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4551087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3596</v>
      </c>
      <c r="H12" s="31">
        <f t="shared" si="0"/>
        <v>5514</v>
      </c>
      <c r="I12" s="31">
        <f t="shared" si="0"/>
        <v>3355</v>
      </c>
      <c r="J12" s="31">
        <f t="shared" si="0"/>
        <v>12465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12465</v>
      </c>
      <c r="X12" s="31">
        <f t="shared" si="0"/>
        <v>0</v>
      </c>
      <c r="Y12" s="31">
        <f t="shared" si="0"/>
        <v>12465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9919575</v>
      </c>
      <c r="D19" s="18"/>
      <c r="E19" s="19">
        <v>10000000</v>
      </c>
      <c r="F19" s="20">
        <v>10000000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2499999</v>
      </c>
      <c r="Y19" s="20">
        <v>-2499999</v>
      </c>
      <c r="Z19" s="21">
        <v>-100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9919575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2499999</v>
      </c>
      <c r="Y24" s="37">
        <f t="shared" si="1"/>
        <v>-2499999</v>
      </c>
      <c r="Z24" s="38">
        <f>+IF(X24&lt;&gt;0,+(Y24/X24)*100,0)</f>
        <v>-100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14470662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3596</v>
      </c>
      <c r="H25" s="31">
        <f t="shared" si="2"/>
        <v>5514</v>
      </c>
      <c r="I25" s="31">
        <f t="shared" si="2"/>
        <v>3355</v>
      </c>
      <c r="J25" s="31">
        <f t="shared" si="2"/>
        <v>12465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12465</v>
      </c>
      <c r="X25" s="31">
        <f t="shared" si="2"/>
        <v>2499999</v>
      </c>
      <c r="Y25" s="31">
        <f t="shared" si="2"/>
        <v>-2487534</v>
      </c>
      <c r="Z25" s="32">
        <f>+IF(X25&lt;&gt;0,+(Y25/X25)*100,0)</f>
        <v>-99.501399800559923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10367795</v>
      </c>
      <c r="D32" s="18"/>
      <c r="E32" s="19"/>
      <c r="F32" s="20"/>
      <c r="G32" s="20"/>
      <c r="H32" s="20">
        <v>127337</v>
      </c>
      <c r="I32" s="20">
        <v>105341</v>
      </c>
      <c r="J32" s="20">
        <v>232678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232678</v>
      </c>
      <c r="X32" s="20"/>
      <c r="Y32" s="20">
        <v>232678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10367795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127337</v>
      </c>
      <c r="I34" s="31">
        <f t="shared" si="3"/>
        <v>105341</v>
      </c>
      <c r="J34" s="31">
        <f t="shared" si="3"/>
        <v>232678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232678</v>
      </c>
      <c r="X34" s="31">
        <f t="shared" si="3"/>
        <v>0</v>
      </c>
      <c r="Y34" s="31">
        <f t="shared" si="3"/>
        <v>232678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10367795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127337</v>
      </c>
      <c r="I40" s="31">
        <f t="shared" si="5"/>
        <v>105341</v>
      </c>
      <c r="J40" s="31">
        <f t="shared" si="5"/>
        <v>232678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232678</v>
      </c>
      <c r="X40" s="31">
        <f t="shared" si="5"/>
        <v>0</v>
      </c>
      <c r="Y40" s="31">
        <f t="shared" si="5"/>
        <v>232678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4102867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3596</v>
      </c>
      <c r="H42" s="45">
        <f t="shared" si="6"/>
        <v>-121823</v>
      </c>
      <c r="I42" s="45">
        <f t="shared" si="6"/>
        <v>-101986</v>
      </c>
      <c r="J42" s="45">
        <f t="shared" si="6"/>
        <v>-220213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-220213</v>
      </c>
      <c r="X42" s="45">
        <f t="shared" si="6"/>
        <v>2499999</v>
      </c>
      <c r="Y42" s="45">
        <f t="shared" si="6"/>
        <v>-2720212</v>
      </c>
      <c r="Z42" s="46">
        <f>+IF(X42&lt;&gt;0,+(Y42/X42)*100,0)</f>
        <v>-108.80852352340942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78914132</v>
      </c>
      <c r="D6" s="18"/>
      <c r="E6" s="19">
        <v>-76579234</v>
      </c>
      <c r="F6" s="20">
        <v>-76579234</v>
      </c>
      <c r="G6" s="20">
        <v>3458813</v>
      </c>
      <c r="H6" s="20">
        <v>11661281</v>
      </c>
      <c r="I6" s="20">
        <v>15006243</v>
      </c>
      <c r="J6" s="20">
        <v>30126337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30126337</v>
      </c>
      <c r="X6" s="20">
        <v>-19144809</v>
      </c>
      <c r="Y6" s="20">
        <v>49271146</v>
      </c>
      <c r="Z6" s="21">
        <v>-257.36034243015956</v>
      </c>
      <c r="AA6" s="22">
        <v>-76579234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-98887420</v>
      </c>
      <c r="D8" s="18"/>
      <c r="E8" s="19">
        <v>-102956593</v>
      </c>
      <c r="F8" s="20">
        <v>-102956593</v>
      </c>
      <c r="G8" s="20">
        <v>-7078709</v>
      </c>
      <c r="H8" s="20">
        <v>-8581818</v>
      </c>
      <c r="I8" s="20">
        <v>-11919688</v>
      </c>
      <c r="J8" s="20">
        <v>-27580215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-27580215</v>
      </c>
      <c r="X8" s="20">
        <v>-25739148</v>
      </c>
      <c r="Y8" s="20">
        <v>-1841067</v>
      </c>
      <c r="Z8" s="21">
        <v>7.1527892065425007</v>
      </c>
      <c r="AA8" s="22">
        <v>-102956593</v>
      </c>
    </row>
    <row r="9" spans="1:27" ht="13.5" x14ac:dyDescent="0.25">
      <c r="A9" s="23" t="s">
        <v>37</v>
      </c>
      <c r="B9" s="17" t="s">
        <v>32</v>
      </c>
      <c r="C9" s="18">
        <v>-15730412</v>
      </c>
      <c r="D9" s="18"/>
      <c r="E9" s="19"/>
      <c r="F9" s="20"/>
      <c r="G9" s="20">
        <v>-1036112</v>
      </c>
      <c r="H9" s="20">
        <v>-1665811</v>
      </c>
      <c r="I9" s="20">
        <v>-2032397</v>
      </c>
      <c r="J9" s="20">
        <v>-4734320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-4734320</v>
      </c>
      <c r="X9" s="20"/>
      <c r="Y9" s="20">
        <v>-4734320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1050703</v>
      </c>
      <c r="D11" s="18"/>
      <c r="E11" s="19"/>
      <c r="F11" s="20"/>
      <c r="G11" s="20"/>
      <c r="H11" s="20"/>
      <c r="I11" s="20">
        <v>91740</v>
      </c>
      <c r="J11" s="20">
        <v>91740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91740</v>
      </c>
      <c r="X11" s="20"/>
      <c r="Y11" s="20">
        <v>91740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-34652997</v>
      </c>
      <c r="D12" s="29">
        <f>SUM(D6:D11)</f>
        <v>0</v>
      </c>
      <c r="E12" s="30">
        <f t="shared" si="0"/>
        <v>-179535827</v>
      </c>
      <c r="F12" s="31">
        <f t="shared" si="0"/>
        <v>-179535827</v>
      </c>
      <c r="G12" s="31">
        <f t="shared" si="0"/>
        <v>-4656008</v>
      </c>
      <c r="H12" s="31">
        <f t="shared" si="0"/>
        <v>1413652</v>
      </c>
      <c r="I12" s="31">
        <f t="shared" si="0"/>
        <v>1145898</v>
      </c>
      <c r="J12" s="31">
        <f t="shared" si="0"/>
        <v>-2096458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-2096458</v>
      </c>
      <c r="X12" s="31">
        <f t="shared" si="0"/>
        <v>-44883957</v>
      </c>
      <c r="Y12" s="31">
        <f t="shared" si="0"/>
        <v>42787499</v>
      </c>
      <c r="Z12" s="32">
        <f>+IF(X12&lt;&gt;0,+(Y12/X12)*100,0)</f>
        <v>-95.329159592591182</v>
      </c>
      <c r="AA12" s="33">
        <f>SUM(AA6:AA11)</f>
        <v>-179535827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15312756</v>
      </c>
      <c r="D19" s="18"/>
      <c r="E19" s="19">
        <v>5000000</v>
      </c>
      <c r="F19" s="20">
        <v>5000000</v>
      </c>
      <c r="G19" s="20">
        <v>9491682</v>
      </c>
      <c r="H19" s="20"/>
      <c r="I19" s="20">
        <v>1829071</v>
      </c>
      <c r="J19" s="20">
        <v>11320753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11320753</v>
      </c>
      <c r="X19" s="20">
        <v>1250001</v>
      </c>
      <c r="Y19" s="20">
        <v>10070752</v>
      </c>
      <c r="Z19" s="21">
        <v>805.65951547238762</v>
      </c>
      <c r="AA19" s="22">
        <v>5000000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15312756</v>
      </c>
      <c r="D24" s="29">
        <f>SUM(D15:D23)</f>
        <v>0</v>
      </c>
      <c r="E24" s="36">
        <f t="shared" si="1"/>
        <v>5000000</v>
      </c>
      <c r="F24" s="37">
        <f t="shared" si="1"/>
        <v>5000000</v>
      </c>
      <c r="G24" s="37">
        <f t="shared" si="1"/>
        <v>9491682</v>
      </c>
      <c r="H24" s="37">
        <f t="shared" si="1"/>
        <v>0</v>
      </c>
      <c r="I24" s="37">
        <f t="shared" si="1"/>
        <v>1829071</v>
      </c>
      <c r="J24" s="37">
        <f t="shared" si="1"/>
        <v>11320753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11320753</v>
      </c>
      <c r="X24" s="37">
        <f t="shared" si="1"/>
        <v>1250001</v>
      </c>
      <c r="Y24" s="37">
        <f t="shared" si="1"/>
        <v>10070752</v>
      </c>
      <c r="Z24" s="38">
        <f>+IF(X24&lt;&gt;0,+(Y24/X24)*100,0)</f>
        <v>805.65951547238762</v>
      </c>
      <c r="AA24" s="39">
        <f>SUM(AA15:AA23)</f>
        <v>5000000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-19340241</v>
      </c>
      <c r="D25" s="29">
        <f>+D12+D24</f>
        <v>0</v>
      </c>
      <c r="E25" s="30">
        <f t="shared" si="2"/>
        <v>-174535827</v>
      </c>
      <c r="F25" s="31">
        <f t="shared" si="2"/>
        <v>-174535827</v>
      </c>
      <c r="G25" s="31">
        <f t="shared" si="2"/>
        <v>4835674</v>
      </c>
      <c r="H25" s="31">
        <f t="shared" si="2"/>
        <v>1413652</v>
      </c>
      <c r="I25" s="31">
        <f t="shared" si="2"/>
        <v>2974969</v>
      </c>
      <c r="J25" s="31">
        <f t="shared" si="2"/>
        <v>9224295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9224295</v>
      </c>
      <c r="X25" s="31">
        <f t="shared" si="2"/>
        <v>-43633956</v>
      </c>
      <c r="Y25" s="31">
        <f t="shared" si="2"/>
        <v>52858251</v>
      </c>
      <c r="Z25" s="32">
        <f>+IF(X25&lt;&gt;0,+(Y25/X25)*100,0)</f>
        <v>-121.14017578419889</v>
      </c>
      <c r="AA25" s="33">
        <f>+AA12+AA24</f>
        <v>-174535827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112535095</v>
      </c>
      <c r="D32" s="18"/>
      <c r="E32" s="19">
        <v>82527547</v>
      </c>
      <c r="F32" s="20">
        <v>82527547</v>
      </c>
      <c r="G32" s="20">
        <v>91508746</v>
      </c>
      <c r="H32" s="20">
        <v>502019</v>
      </c>
      <c r="I32" s="20">
        <v>2469952</v>
      </c>
      <c r="J32" s="20">
        <v>94480717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94480717</v>
      </c>
      <c r="X32" s="20">
        <v>20631885</v>
      </c>
      <c r="Y32" s="20">
        <v>73848832</v>
      </c>
      <c r="Z32" s="21">
        <v>357.93545766661651</v>
      </c>
      <c r="AA32" s="22">
        <v>82527547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112535095</v>
      </c>
      <c r="D34" s="29">
        <f>SUM(D29:D33)</f>
        <v>0</v>
      </c>
      <c r="E34" s="30">
        <f t="shared" si="3"/>
        <v>82527547</v>
      </c>
      <c r="F34" s="31">
        <f t="shared" si="3"/>
        <v>82527547</v>
      </c>
      <c r="G34" s="31">
        <f t="shared" si="3"/>
        <v>91508746</v>
      </c>
      <c r="H34" s="31">
        <f t="shared" si="3"/>
        <v>502019</v>
      </c>
      <c r="I34" s="31">
        <f t="shared" si="3"/>
        <v>2469952</v>
      </c>
      <c r="J34" s="31">
        <f t="shared" si="3"/>
        <v>94480717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94480717</v>
      </c>
      <c r="X34" s="31">
        <f t="shared" si="3"/>
        <v>20631885</v>
      </c>
      <c r="Y34" s="31">
        <f t="shared" si="3"/>
        <v>73848832</v>
      </c>
      <c r="Z34" s="32">
        <f>+IF(X34&lt;&gt;0,+(Y34/X34)*100,0)</f>
        <v>357.93545766661651</v>
      </c>
      <c r="AA34" s="33">
        <f>SUM(AA29:AA33)</f>
        <v>82527547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112535095</v>
      </c>
      <c r="D40" s="29">
        <f>+D34+D39</f>
        <v>0</v>
      </c>
      <c r="E40" s="30">
        <f t="shared" si="5"/>
        <v>82527547</v>
      </c>
      <c r="F40" s="31">
        <f t="shared" si="5"/>
        <v>82527547</v>
      </c>
      <c r="G40" s="31">
        <f t="shared" si="5"/>
        <v>91508746</v>
      </c>
      <c r="H40" s="31">
        <f t="shared" si="5"/>
        <v>502019</v>
      </c>
      <c r="I40" s="31">
        <f t="shared" si="5"/>
        <v>2469952</v>
      </c>
      <c r="J40" s="31">
        <f t="shared" si="5"/>
        <v>94480717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94480717</v>
      </c>
      <c r="X40" s="31">
        <f t="shared" si="5"/>
        <v>20631885</v>
      </c>
      <c r="Y40" s="31">
        <f t="shared" si="5"/>
        <v>73848832</v>
      </c>
      <c r="Z40" s="32">
        <f>+IF(X40&lt;&gt;0,+(Y40/X40)*100,0)</f>
        <v>357.93545766661651</v>
      </c>
      <c r="AA40" s="33">
        <f>+AA34+AA39</f>
        <v>82527547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-131875336</v>
      </c>
      <c r="D42" s="43">
        <f>+D25-D40</f>
        <v>0</v>
      </c>
      <c r="E42" s="44">
        <f t="shared" si="6"/>
        <v>-257063374</v>
      </c>
      <c r="F42" s="45">
        <f t="shared" si="6"/>
        <v>-257063374</v>
      </c>
      <c r="G42" s="45">
        <f t="shared" si="6"/>
        <v>-86673072</v>
      </c>
      <c r="H42" s="45">
        <f t="shared" si="6"/>
        <v>911633</v>
      </c>
      <c r="I42" s="45">
        <f t="shared" si="6"/>
        <v>505017</v>
      </c>
      <c r="J42" s="45">
        <f t="shared" si="6"/>
        <v>-85256422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-85256422</v>
      </c>
      <c r="X42" s="45">
        <f t="shared" si="6"/>
        <v>-64265841</v>
      </c>
      <c r="Y42" s="45">
        <f t="shared" si="6"/>
        <v>-20990581</v>
      </c>
      <c r="Z42" s="46">
        <f>+IF(X42&lt;&gt;0,+(Y42/X42)*100,0)</f>
        <v>32.662112054209324</v>
      </c>
      <c r="AA42" s="47">
        <f>+AA25-AA40</f>
        <v>-257063374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86625022</v>
      </c>
      <c r="D19" s="18"/>
      <c r="E19" s="19">
        <v>9170230</v>
      </c>
      <c r="F19" s="20">
        <v>9170230</v>
      </c>
      <c r="G19" s="20">
        <v>86743287</v>
      </c>
      <c r="H19" s="20">
        <v>-86501178</v>
      </c>
      <c r="I19" s="20">
        <v>474290</v>
      </c>
      <c r="J19" s="20">
        <v>716399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716399</v>
      </c>
      <c r="X19" s="20">
        <v>2292558</v>
      </c>
      <c r="Y19" s="20">
        <v>-1576159</v>
      </c>
      <c r="Z19" s="21">
        <v>-68.751106842226022</v>
      </c>
      <c r="AA19" s="22">
        <v>9170230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86625022</v>
      </c>
      <c r="D24" s="29">
        <f>SUM(D15:D23)</f>
        <v>0</v>
      </c>
      <c r="E24" s="36">
        <f t="shared" si="1"/>
        <v>9170230</v>
      </c>
      <c r="F24" s="37">
        <f t="shared" si="1"/>
        <v>9170230</v>
      </c>
      <c r="G24" s="37">
        <f t="shared" si="1"/>
        <v>86743287</v>
      </c>
      <c r="H24" s="37">
        <f t="shared" si="1"/>
        <v>-86501178</v>
      </c>
      <c r="I24" s="37">
        <f t="shared" si="1"/>
        <v>474290</v>
      </c>
      <c r="J24" s="37">
        <f t="shared" si="1"/>
        <v>716399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716399</v>
      </c>
      <c r="X24" s="37">
        <f t="shared" si="1"/>
        <v>2292558</v>
      </c>
      <c r="Y24" s="37">
        <f t="shared" si="1"/>
        <v>-1576159</v>
      </c>
      <c r="Z24" s="38">
        <f>+IF(X24&lt;&gt;0,+(Y24/X24)*100,0)</f>
        <v>-68.751106842226022</v>
      </c>
      <c r="AA24" s="39">
        <f>SUM(AA15:AA23)</f>
        <v>9170230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86625022</v>
      </c>
      <c r="D25" s="29">
        <f>+D12+D24</f>
        <v>0</v>
      </c>
      <c r="E25" s="30">
        <f t="shared" si="2"/>
        <v>9170230</v>
      </c>
      <c r="F25" s="31">
        <f t="shared" si="2"/>
        <v>9170230</v>
      </c>
      <c r="G25" s="31">
        <f t="shared" si="2"/>
        <v>86743287</v>
      </c>
      <c r="H25" s="31">
        <f t="shared" si="2"/>
        <v>-86501178</v>
      </c>
      <c r="I25" s="31">
        <f t="shared" si="2"/>
        <v>474290</v>
      </c>
      <c r="J25" s="31">
        <f t="shared" si="2"/>
        <v>716399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716399</v>
      </c>
      <c r="X25" s="31">
        <f t="shared" si="2"/>
        <v>2292558</v>
      </c>
      <c r="Y25" s="31">
        <f t="shared" si="2"/>
        <v>-1576159</v>
      </c>
      <c r="Z25" s="32">
        <f>+IF(X25&lt;&gt;0,+(Y25/X25)*100,0)</f>
        <v>-68.751106842226022</v>
      </c>
      <c r="AA25" s="33">
        <f>+AA12+AA24</f>
        <v>9170230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86625022</v>
      </c>
      <c r="D42" s="43">
        <f>+D25-D40</f>
        <v>0</v>
      </c>
      <c r="E42" s="44">
        <f t="shared" si="6"/>
        <v>9170230</v>
      </c>
      <c r="F42" s="45">
        <f t="shared" si="6"/>
        <v>9170230</v>
      </c>
      <c r="G42" s="45">
        <f t="shared" si="6"/>
        <v>86743287</v>
      </c>
      <c r="H42" s="45">
        <f t="shared" si="6"/>
        <v>-86501178</v>
      </c>
      <c r="I42" s="45">
        <f t="shared" si="6"/>
        <v>474290</v>
      </c>
      <c r="J42" s="45">
        <f t="shared" si="6"/>
        <v>716399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716399</v>
      </c>
      <c r="X42" s="45">
        <f t="shared" si="6"/>
        <v>2292558</v>
      </c>
      <c r="Y42" s="45">
        <f t="shared" si="6"/>
        <v>-1576159</v>
      </c>
      <c r="Z42" s="46">
        <f>+IF(X42&lt;&gt;0,+(Y42/X42)*100,0)</f>
        <v>-68.751106842226022</v>
      </c>
      <c r="AA42" s="47">
        <f>+AA25-AA40</f>
        <v>9170230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15552924</v>
      </c>
      <c r="D45" s="18"/>
      <c r="E45" s="19">
        <v>17829129</v>
      </c>
      <c r="F45" s="20">
        <v>17829129</v>
      </c>
      <c r="G45" s="20">
        <v>27288786</v>
      </c>
      <c r="H45" s="20">
        <v>-26628874</v>
      </c>
      <c r="I45" s="20"/>
      <c r="J45" s="20">
        <v>659912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659912</v>
      </c>
      <c r="X45" s="20">
        <v>4457280</v>
      </c>
      <c r="Y45" s="20">
        <v>-3797368</v>
      </c>
      <c r="Z45" s="48">
        <v>-85.194737597817507</v>
      </c>
      <c r="AA45" s="22">
        <v>17829129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15552924</v>
      </c>
      <c r="D48" s="51">
        <f>SUM(D45:D47)</f>
        <v>0</v>
      </c>
      <c r="E48" s="52">
        <f t="shared" si="7"/>
        <v>17829129</v>
      </c>
      <c r="F48" s="53">
        <f t="shared" si="7"/>
        <v>17829129</v>
      </c>
      <c r="G48" s="53">
        <f t="shared" si="7"/>
        <v>27288786</v>
      </c>
      <c r="H48" s="53">
        <f t="shared" si="7"/>
        <v>-26628874</v>
      </c>
      <c r="I48" s="53">
        <f t="shared" si="7"/>
        <v>0</v>
      </c>
      <c r="J48" s="53">
        <f t="shared" si="7"/>
        <v>659912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659912</v>
      </c>
      <c r="X48" s="53">
        <f t="shared" si="7"/>
        <v>4457280</v>
      </c>
      <c r="Y48" s="53">
        <f t="shared" si="7"/>
        <v>-3797368</v>
      </c>
      <c r="Z48" s="54">
        <f>+IF(X48&lt;&gt;0,+(Y48/X48)*100,0)</f>
        <v>-85.194737597817507</v>
      </c>
      <c r="AA48" s="55">
        <f>SUM(AA45:AA47)</f>
        <v>17829129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50048</v>
      </c>
      <c r="F11" s="20">
        <v>50048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12513</v>
      </c>
      <c r="Y11" s="20">
        <v>-12513</v>
      </c>
      <c r="Z11" s="21">
        <v>-100</v>
      </c>
      <c r="AA11" s="22">
        <v>50048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50048</v>
      </c>
      <c r="F12" s="31">
        <f t="shared" si="0"/>
        <v>50048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12513</v>
      </c>
      <c r="Y12" s="31">
        <f t="shared" si="0"/>
        <v>-12513</v>
      </c>
      <c r="Z12" s="32">
        <f>+IF(X12&lt;&gt;0,+(Y12/X12)*100,0)</f>
        <v>-100</v>
      </c>
      <c r="AA12" s="33">
        <f>SUM(AA6:AA11)</f>
        <v>50048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153498357</v>
      </c>
      <c r="D19" s="18"/>
      <c r="E19" s="19">
        <v>295710885</v>
      </c>
      <c r="F19" s="20">
        <v>295710885</v>
      </c>
      <c r="G19" s="20">
        <v>190128359</v>
      </c>
      <c r="H19" s="20">
        <v>-36630005</v>
      </c>
      <c r="I19" s="20"/>
      <c r="J19" s="20">
        <v>153498354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153498354</v>
      </c>
      <c r="X19" s="20">
        <v>73927719</v>
      </c>
      <c r="Y19" s="20">
        <v>79570635</v>
      </c>
      <c r="Z19" s="21">
        <v>107.63301786708716</v>
      </c>
      <c r="AA19" s="22">
        <v>295710885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153498357</v>
      </c>
      <c r="D24" s="29">
        <f>SUM(D15:D23)</f>
        <v>0</v>
      </c>
      <c r="E24" s="36">
        <f t="shared" si="1"/>
        <v>295710885</v>
      </c>
      <c r="F24" s="37">
        <f t="shared" si="1"/>
        <v>295710885</v>
      </c>
      <c r="G24" s="37">
        <f t="shared" si="1"/>
        <v>190128359</v>
      </c>
      <c r="H24" s="37">
        <f t="shared" si="1"/>
        <v>-36630005</v>
      </c>
      <c r="I24" s="37">
        <f t="shared" si="1"/>
        <v>0</v>
      </c>
      <c r="J24" s="37">
        <f t="shared" si="1"/>
        <v>153498354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153498354</v>
      </c>
      <c r="X24" s="37">
        <f t="shared" si="1"/>
        <v>73927719</v>
      </c>
      <c r="Y24" s="37">
        <f t="shared" si="1"/>
        <v>79570635</v>
      </c>
      <c r="Z24" s="38">
        <f>+IF(X24&lt;&gt;0,+(Y24/X24)*100,0)</f>
        <v>107.63301786708716</v>
      </c>
      <c r="AA24" s="39">
        <f>SUM(AA15:AA23)</f>
        <v>295710885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153498357</v>
      </c>
      <c r="D25" s="29">
        <f>+D12+D24</f>
        <v>0</v>
      </c>
      <c r="E25" s="30">
        <f t="shared" si="2"/>
        <v>295760933</v>
      </c>
      <c r="F25" s="31">
        <f t="shared" si="2"/>
        <v>295760933</v>
      </c>
      <c r="G25" s="31">
        <f t="shared" si="2"/>
        <v>190128359</v>
      </c>
      <c r="H25" s="31">
        <f t="shared" si="2"/>
        <v>-36630005</v>
      </c>
      <c r="I25" s="31">
        <f t="shared" si="2"/>
        <v>0</v>
      </c>
      <c r="J25" s="31">
        <f t="shared" si="2"/>
        <v>153498354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153498354</v>
      </c>
      <c r="X25" s="31">
        <f t="shared" si="2"/>
        <v>73940232</v>
      </c>
      <c r="Y25" s="31">
        <f t="shared" si="2"/>
        <v>79558122</v>
      </c>
      <c r="Z25" s="32">
        <f>+IF(X25&lt;&gt;0,+(Y25/X25)*100,0)</f>
        <v>107.59787986599771</v>
      </c>
      <c r="AA25" s="33">
        <f>+AA12+AA24</f>
        <v>295760933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153498357</v>
      </c>
      <c r="D42" s="43">
        <f>+D25-D40</f>
        <v>0</v>
      </c>
      <c r="E42" s="44">
        <f t="shared" si="6"/>
        <v>295760933</v>
      </c>
      <c r="F42" s="45">
        <f t="shared" si="6"/>
        <v>295760933</v>
      </c>
      <c r="G42" s="45">
        <f t="shared" si="6"/>
        <v>190128359</v>
      </c>
      <c r="H42" s="45">
        <f t="shared" si="6"/>
        <v>-36630005</v>
      </c>
      <c r="I42" s="45">
        <f t="shared" si="6"/>
        <v>0</v>
      </c>
      <c r="J42" s="45">
        <f t="shared" si="6"/>
        <v>153498354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153498354</v>
      </c>
      <c r="X42" s="45">
        <f t="shared" si="6"/>
        <v>73940232</v>
      </c>
      <c r="Y42" s="45">
        <f t="shared" si="6"/>
        <v>79558122</v>
      </c>
      <c r="Z42" s="46">
        <f>+IF(X42&lt;&gt;0,+(Y42/X42)*100,0)</f>
        <v>107.59787986599771</v>
      </c>
      <c r="AA42" s="47">
        <f>+AA25-AA40</f>
        <v>295760933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194524752</v>
      </c>
      <c r="D45" s="18"/>
      <c r="E45" s="19">
        <v>13771314</v>
      </c>
      <c r="F45" s="20">
        <v>13771314</v>
      </c>
      <c r="G45" s="20">
        <v>137511835</v>
      </c>
      <c r="H45" s="20">
        <v>58888012</v>
      </c>
      <c r="I45" s="20">
        <v>-404998</v>
      </c>
      <c r="J45" s="20">
        <v>195994849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195994849</v>
      </c>
      <c r="X45" s="20">
        <v>3442830</v>
      </c>
      <c r="Y45" s="20">
        <v>192552019</v>
      </c>
      <c r="Z45" s="48">
        <v>5592.8413253050539</v>
      </c>
      <c r="AA45" s="22">
        <v>13771314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194524752</v>
      </c>
      <c r="D48" s="51">
        <f>SUM(D45:D47)</f>
        <v>0</v>
      </c>
      <c r="E48" s="52">
        <f t="shared" si="7"/>
        <v>13771314</v>
      </c>
      <c r="F48" s="53">
        <f t="shared" si="7"/>
        <v>13771314</v>
      </c>
      <c r="G48" s="53">
        <f t="shared" si="7"/>
        <v>137511835</v>
      </c>
      <c r="H48" s="53">
        <f t="shared" si="7"/>
        <v>58888012</v>
      </c>
      <c r="I48" s="53">
        <f t="shared" si="7"/>
        <v>-404998</v>
      </c>
      <c r="J48" s="53">
        <f t="shared" si="7"/>
        <v>195994849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195994849</v>
      </c>
      <c r="X48" s="53">
        <f t="shared" si="7"/>
        <v>3442830</v>
      </c>
      <c r="Y48" s="53">
        <f t="shared" si="7"/>
        <v>192552019</v>
      </c>
      <c r="Z48" s="54">
        <f>+IF(X48&lt;&gt;0,+(Y48/X48)*100,0)</f>
        <v>5592.8413253050539</v>
      </c>
      <c r="AA48" s="55">
        <f>SUM(AA45:AA47)</f>
        <v>13771314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4727013</v>
      </c>
      <c r="D8" s="18"/>
      <c r="E8" s="19">
        <v>-3371806</v>
      </c>
      <c r="F8" s="20">
        <v>-3371806</v>
      </c>
      <c r="G8" s="20">
        <v>250776</v>
      </c>
      <c r="H8" s="20">
        <v>130719</v>
      </c>
      <c r="I8" s="20">
        <v>154748</v>
      </c>
      <c r="J8" s="20">
        <v>536243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536243</v>
      </c>
      <c r="X8" s="20">
        <v>-842954</v>
      </c>
      <c r="Y8" s="20">
        <v>1379197</v>
      </c>
      <c r="Z8" s="21">
        <v>-163.61474054337484</v>
      </c>
      <c r="AA8" s="22">
        <v>-3371806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4727013</v>
      </c>
      <c r="D12" s="29">
        <f>SUM(D6:D11)</f>
        <v>0</v>
      </c>
      <c r="E12" s="30">
        <f t="shared" si="0"/>
        <v>-3371805</v>
      </c>
      <c r="F12" s="31">
        <f t="shared" si="0"/>
        <v>-3371805</v>
      </c>
      <c r="G12" s="31">
        <f t="shared" si="0"/>
        <v>250776</v>
      </c>
      <c r="H12" s="31">
        <f t="shared" si="0"/>
        <v>130719</v>
      </c>
      <c r="I12" s="31">
        <f t="shared" si="0"/>
        <v>154748</v>
      </c>
      <c r="J12" s="31">
        <f t="shared" si="0"/>
        <v>536243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536243</v>
      </c>
      <c r="X12" s="31">
        <f t="shared" si="0"/>
        <v>-842954</v>
      </c>
      <c r="Y12" s="31">
        <f t="shared" si="0"/>
        <v>1379197</v>
      </c>
      <c r="Z12" s="32">
        <f>+IF(X12&lt;&gt;0,+(Y12/X12)*100,0)</f>
        <v>-163.61474054337484</v>
      </c>
      <c r="AA12" s="33">
        <f>SUM(AA6:AA11)</f>
        <v>-3371805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110232511</v>
      </c>
      <c r="D19" s="18"/>
      <c r="E19" s="19">
        <v>17941000</v>
      </c>
      <c r="F19" s="20">
        <v>17941000</v>
      </c>
      <c r="G19" s="20"/>
      <c r="H19" s="20"/>
      <c r="I19" s="20">
        <v>695652</v>
      </c>
      <c r="J19" s="20">
        <v>695652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695652</v>
      </c>
      <c r="X19" s="20">
        <v>4485253</v>
      </c>
      <c r="Y19" s="20">
        <v>-3789601</v>
      </c>
      <c r="Z19" s="21">
        <v>-84.490239458064025</v>
      </c>
      <c r="AA19" s="22">
        <v>17941000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110232511</v>
      </c>
      <c r="D24" s="29">
        <f>SUM(D15:D23)</f>
        <v>0</v>
      </c>
      <c r="E24" s="36">
        <f t="shared" si="1"/>
        <v>17941000</v>
      </c>
      <c r="F24" s="37">
        <f t="shared" si="1"/>
        <v>17941000</v>
      </c>
      <c r="G24" s="37">
        <f t="shared" si="1"/>
        <v>0</v>
      </c>
      <c r="H24" s="37">
        <f t="shared" si="1"/>
        <v>0</v>
      </c>
      <c r="I24" s="37">
        <f t="shared" si="1"/>
        <v>695652</v>
      </c>
      <c r="J24" s="37">
        <f t="shared" si="1"/>
        <v>695652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695652</v>
      </c>
      <c r="X24" s="37">
        <f t="shared" si="1"/>
        <v>4485253</v>
      </c>
      <c r="Y24" s="37">
        <f t="shared" si="1"/>
        <v>-3789601</v>
      </c>
      <c r="Z24" s="38">
        <f>+IF(X24&lt;&gt;0,+(Y24/X24)*100,0)</f>
        <v>-84.490239458064025</v>
      </c>
      <c r="AA24" s="39">
        <f>SUM(AA15:AA23)</f>
        <v>17941000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114959524</v>
      </c>
      <c r="D25" s="29">
        <f>+D12+D24</f>
        <v>0</v>
      </c>
      <c r="E25" s="30">
        <f t="shared" si="2"/>
        <v>14569195</v>
      </c>
      <c r="F25" s="31">
        <f t="shared" si="2"/>
        <v>14569195</v>
      </c>
      <c r="G25" s="31">
        <f t="shared" si="2"/>
        <v>250776</v>
      </c>
      <c r="H25" s="31">
        <f t="shared" si="2"/>
        <v>130719</v>
      </c>
      <c r="I25" s="31">
        <f t="shared" si="2"/>
        <v>850400</v>
      </c>
      <c r="J25" s="31">
        <f t="shared" si="2"/>
        <v>1231895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1231895</v>
      </c>
      <c r="X25" s="31">
        <f t="shared" si="2"/>
        <v>3642299</v>
      </c>
      <c r="Y25" s="31">
        <f t="shared" si="2"/>
        <v>-2410404</v>
      </c>
      <c r="Z25" s="32">
        <f>+IF(X25&lt;&gt;0,+(Y25/X25)*100,0)</f>
        <v>-66.178092463029543</v>
      </c>
      <c r="AA25" s="33">
        <f>+AA12+AA24</f>
        <v>14569195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307651</v>
      </c>
      <c r="D31" s="18"/>
      <c r="E31" s="19">
        <v>3</v>
      </c>
      <c r="F31" s="20">
        <v>3</v>
      </c>
      <c r="G31" s="20">
        <v>4800</v>
      </c>
      <c r="H31" s="20">
        <v>9000</v>
      </c>
      <c r="I31" s="20">
        <v>4000</v>
      </c>
      <c r="J31" s="20">
        <v>17800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17800</v>
      </c>
      <c r="X31" s="20"/>
      <c r="Y31" s="20">
        <v>17800</v>
      </c>
      <c r="Z31" s="21"/>
      <c r="AA31" s="22">
        <v>3</v>
      </c>
    </row>
    <row r="32" spans="1:27" ht="13.5" x14ac:dyDescent="0.25">
      <c r="A32" s="23" t="s">
        <v>58</v>
      </c>
      <c r="B32" s="17" t="s">
        <v>32</v>
      </c>
      <c r="C32" s="18">
        <v>92177</v>
      </c>
      <c r="D32" s="18"/>
      <c r="E32" s="19">
        <v>-50630860</v>
      </c>
      <c r="F32" s="20">
        <v>-50630860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-12657721</v>
      </c>
      <c r="Y32" s="20">
        <v>12657721</v>
      </c>
      <c r="Z32" s="21">
        <v>-100</v>
      </c>
      <c r="AA32" s="22">
        <v>-50630860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399828</v>
      </c>
      <c r="D34" s="29">
        <f>SUM(D29:D33)</f>
        <v>0</v>
      </c>
      <c r="E34" s="30">
        <f t="shared" si="3"/>
        <v>-50630857</v>
      </c>
      <c r="F34" s="31">
        <f t="shared" si="3"/>
        <v>-50630857</v>
      </c>
      <c r="G34" s="31">
        <f t="shared" si="3"/>
        <v>4800</v>
      </c>
      <c r="H34" s="31">
        <f t="shared" si="3"/>
        <v>9000</v>
      </c>
      <c r="I34" s="31">
        <f t="shared" si="3"/>
        <v>4000</v>
      </c>
      <c r="J34" s="31">
        <f t="shared" si="3"/>
        <v>17800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17800</v>
      </c>
      <c r="X34" s="31">
        <f t="shared" si="3"/>
        <v>-12657721</v>
      </c>
      <c r="Y34" s="31">
        <f t="shared" si="3"/>
        <v>12675521</v>
      </c>
      <c r="Z34" s="32">
        <f>+IF(X34&lt;&gt;0,+(Y34/X34)*100,0)</f>
        <v>-100.14062563079089</v>
      </c>
      <c r="AA34" s="33">
        <f>SUM(AA29:AA33)</f>
        <v>-50630857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399828</v>
      </c>
      <c r="D40" s="29">
        <f>+D34+D39</f>
        <v>0</v>
      </c>
      <c r="E40" s="30">
        <f t="shared" si="5"/>
        <v>-50630857</v>
      </c>
      <c r="F40" s="31">
        <f t="shared" si="5"/>
        <v>-50630857</v>
      </c>
      <c r="G40" s="31">
        <f t="shared" si="5"/>
        <v>4800</v>
      </c>
      <c r="H40" s="31">
        <f t="shared" si="5"/>
        <v>9000</v>
      </c>
      <c r="I40" s="31">
        <f t="shared" si="5"/>
        <v>4000</v>
      </c>
      <c r="J40" s="31">
        <f t="shared" si="5"/>
        <v>17800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17800</v>
      </c>
      <c r="X40" s="31">
        <f t="shared" si="5"/>
        <v>-12657721</v>
      </c>
      <c r="Y40" s="31">
        <f t="shared" si="5"/>
        <v>12675521</v>
      </c>
      <c r="Z40" s="32">
        <f>+IF(X40&lt;&gt;0,+(Y40/X40)*100,0)</f>
        <v>-100.14062563079089</v>
      </c>
      <c r="AA40" s="33">
        <f>+AA34+AA39</f>
        <v>-50630857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114559696</v>
      </c>
      <c r="D42" s="43">
        <f>+D25-D40</f>
        <v>0</v>
      </c>
      <c r="E42" s="44">
        <f t="shared" si="6"/>
        <v>65200052</v>
      </c>
      <c r="F42" s="45">
        <f t="shared" si="6"/>
        <v>65200052</v>
      </c>
      <c r="G42" s="45">
        <f t="shared" si="6"/>
        <v>245976</v>
      </c>
      <c r="H42" s="45">
        <f t="shared" si="6"/>
        <v>121719</v>
      </c>
      <c r="I42" s="45">
        <f t="shared" si="6"/>
        <v>846400</v>
      </c>
      <c r="J42" s="45">
        <f t="shared" si="6"/>
        <v>1214095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1214095</v>
      </c>
      <c r="X42" s="45">
        <f t="shared" si="6"/>
        <v>16300020</v>
      </c>
      <c r="Y42" s="45">
        <f t="shared" si="6"/>
        <v>-15085925</v>
      </c>
      <c r="Z42" s="46">
        <f>+IF(X42&lt;&gt;0,+(Y42/X42)*100,0)</f>
        <v>-92.551573556351457</v>
      </c>
      <c r="AA42" s="47">
        <f>+AA25-AA40</f>
        <v>65200052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-6398</v>
      </c>
      <c r="D45" s="18"/>
      <c r="E45" s="19"/>
      <c r="F45" s="20"/>
      <c r="G45" s="20">
        <v>-437</v>
      </c>
      <c r="H45" s="20"/>
      <c r="I45" s="20"/>
      <c r="J45" s="20">
        <v>-437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-437</v>
      </c>
      <c r="X45" s="20"/>
      <c r="Y45" s="20">
        <v>-437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-6398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-437</v>
      </c>
      <c r="H48" s="53">
        <f t="shared" si="7"/>
        <v>0</v>
      </c>
      <c r="I48" s="53">
        <f t="shared" si="7"/>
        <v>0</v>
      </c>
      <c r="J48" s="53">
        <f t="shared" si="7"/>
        <v>-437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-437</v>
      </c>
      <c r="X48" s="53">
        <f t="shared" si="7"/>
        <v>0</v>
      </c>
      <c r="Y48" s="53">
        <f t="shared" si="7"/>
        <v>-437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4661844</v>
      </c>
      <c r="D19" s="18"/>
      <c r="E19" s="19">
        <v>6906187</v>
      </c>
      <c r="F19" s="20">
        <v>6906187</v>
      </c>
      <c r="G19" s="20">
        <v>12502142</v>
      </c>
      <c r="H19" s="20">
        <v>2204924</v>
      </c>
      <c r="I19" s="20">
        <v>-8055967</v>
      </c>
      <c r="J19" s="20">
        <v>6651099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6651099</v>
      </c>
      <c r="X19" s="20">
        <v>1726548</v>
      </c>
      <c r="Y19" s="20">
        <v>4924551</v>
      </c>
      <c r="Z19" s="21">
        <v>285.22525872434477</v>
      </c>
      <c r="AA19" s="22">
        <v>6906187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4661844</v>
      </c>
      <c r="D24" s="29">
        <f>SUM(D15:D23)</f>
        <v>0</v>
      </c>
      <c r="E24" s="36">
        <f t="shared" si="1"/>
        <v>6906187</v>
      </c>
      <c r="F24" s="37">
        <f t="shared" si="1"/>
        <v>6906187</v>
      </c>
      <c r="G24" s="37">
        <f t="shared" si="1"/>
        <v>12502142</v>
      </c>
      <c r="H24" s="37">
        <f t="shared" si="1"/>
        <v>2204924</v>
      </c>
      <c r="I24" s="37">
        <f t="shared" si="1"/>
        <v>-8055967</v>
      </c>
      <c r="J24" s="37">
        <f t="shared" si="1"/>
        <v>6651099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6651099</v>
      </c>
      <c r="X24" s="37">
        <f t="shared" si="1"/>
        <v>1726548</v>
      </c>
      <c r="Y24" s="37">
        <f t="shared" si="1"/>
        <v>4924551</v>
      </c>
      <c r="Z24" s="38">
        <f>+IF(X24&lt;&gt;0,+(Y24/X24)*100,0)</f>
        <v>285.22525872434477</v>
      </c>
      <c r="AA24" s="39">
        <f>SUM(AA15:AA23)</f>
        <v>6906187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4661844</v>
      </c>
      <c r="D25" s="29">
        <f>+D12+D24</f>
        <v>0</v>
      </c>
      <c r="E25" s="30">
        <f t="shared" si="2"/>
        <v>6906187</v>
      </c>
      <c r="F25" s="31">
        <f t="shared" si="2"/>
        <v>6906187</v>
      </c>
      <c r="G25" s="31">
        <f t="shared" si="2"/>
        <v>12502142</v>
      </c>
      <c r="H25" s="31">
        <f t="shared" si="2"/>
        <v>2204924</v>
      </c>
      <c r="I25" s="31">
        <f t="shared" si="2"/>
        <v>-8055967</v>
      </c>
      <c r="J25" s="31">
        <f t="shared" si="2"/>
        <v>6651099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6651099</v>
      </c>
      <c r="X25" s="31">
        <f t="shared" si="2"/>
        <v>1726548</v>
      </c>
      <c r="Y25" s="31">
        <f t="shared" si="2"/>
        <v>4924551</v>
      </c>
      <c r="Z25" s="32">
        <f>+IF(X25&lt;&gt;0,+(Y25/X25)*100,0)</f>
        <v>285.22525872434477</v>
      </c>
      <c r="AA25" s="33">
        <f>+AA12+AA24</f>
        <v>6906187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4661844</v>
      </c>
      <c r="D42" s="43">
        <f>+D25-D40</f>
        <v>0</v>
      </c>
      <c r="E42" s="44">
        <f t="shared" si="6"/>
        <v>6906187</v>
      </c>
      <c r="F42" s="45">
        <f t="shared" si="6"/>
        <v>6906187</v>
      </c>
      <c r="G42" s="45">
        <f t="shared" si="6"/>
        <v>12502142</v>
      </c>
      <c r="H42" s="45">
        <f t="shared" si="6"/>
        <v>2204924</v>
      </c>
      <c r="I42" s="45">
        <f t="shared" si="6"/>
        <v>-8055967</v>
      </c>
      <c r="J42" s="45">
        <f t="shared" si="6"/>
        <v>6651099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6651099</v>
      </c>
      <c r="X42" s="45">
        <f t="shared" si="6"/>
        <v>1726548</v>
      </c>
      <c r="Y42" s="45">
        <f t="shared" si="6"/>
        <v>4924551</v>
      </c>
      <c r="Z42" s="46">
        <f>+IF(X42&lt;&gt;0,+(Y42/X42)*100,0)</f>
        <v>285.22525872434477</v>
      </c>
      <c r="AA42" s="47">
        <f>+AA25-AA40</f>
        <v>6906187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3524268</v>
      </c>
      <c r="D45" s="18"/>
      <c r="E45" s="19">
        <v>8403304</v>
      </c>
      <c r="F45" s="20">
        <v>8403304</v>
      </c>
      <c r="G45" s="20">
        <v>3786596</v>
      </c>
      <c r="H45" s="20">
        <v>-7388205</v>
      </c>
      <c r="I45" s="20">
        <v>-2233962</v>
      </c>
      <c r="J45" s="20">
        <v>-5835571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-5835571</v>
      </c>
      <c r="X45" s="20">
        <v>2100825</v>
      </c>
      <c r="Y45" s="20">
        <v>-7936396</v>
      </c>
      <c r="Z45" s="48">
        <v>-377.77520735901373</v>
      </c>
      <c r="AA45" s="22">
        <v>8403304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3524268</v>
      </c>
      <c r="D48" s="51">
        <f>SUM(D45:D47)</f>
        <v>0</v>
      </c>
      <c r="E48" s="52">
        <f t="shared" si="7"/>
        <v>8403304</v>
      </c>
      <c r="F48" s="53">
        <f t="shared" si="7"/>
        <v>8403304</v>
      </c>
      <c r="G48" s="53">
        <f t="shared" si="7"/>
        <v>3786596</v>
      </c>
      <c r="H48" s="53">
        <f t="shared" si="7"/>
        <v>-7388205</v>
      </c>
      <c r="I48" s="53">
        <f t="shared" si="7"/>
        <v>-2233962</v>
      </c>
      <c r="J48" s="53">
        <f t="shared" si="7"/>
        <v>-5835571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-5835571</v>
      </c>
      <c r="X48" s="53">
        <f t="shared" si="7"/>
        <v>2100825</v>
      </c>
      <c r="Y48" s="53">
        <f t="shared" si="7"/>
        <v>-7936396</v>
      </c>
      <c r="Z48" s="54">
        <f>+IF(X48&lt;&gt;0,+(Y48/X48)*100,0)</f>
        <v>-377.77520735901373</v>
      </c>
      <c r="AA48" s="55">
        <f>SUM(AA45:AA47)</f>
        <v>8403304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14274000</v>
      </c>
      <c r="F19" s="20">
        <v>14274000</v>
      </c>
      <c r="G19" s="20">
        <v>862437</v>
      </c>
      <c r="H19" s="20">
        <v>831838</v>
      </c>
      <c r="I19" s="20"/>
      <c r="J19" s="20">
        <v>1694275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1694275</v>
      </c>
      <c r="X19" s="20">
        <v>3568509</v>
      </c>
      <c r="Y19" s="20">
        <v>-1874234</v>
      </c>
      <c r="Z19" s="21">
        <v>-52.521487265409725</v>
      </c>
      <c r="AA19" s="22">
        <v>14274000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14274000</v>
      </c>
      <c r="F24" s="37">
        <f t="shared" si="1"/>
        <v>14274000</v>
      </c>
      <c r="G24" s="37">
        <f t="shared" si="1"/>
        <v>862437</v>
      </c>
      <c r="H24" s="37">
        <f t="shared" si="1"/>
        <v>831838</v>
      </c>
      <c r="I24" s="37">
        <f t="shared" si="1"/>
        <v>0</v>
      </c>
      <c r="J24" s="37">
        <f t="shared" si="1"/>
        <v>1694275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1694275</v>
      </c>
      <c r="X24" s="37">
        <f t="shared" si="1"/>
        <v>3568509</v>
      </c>
      <c r="Y24" s="37">
        <f t="shared" si="1"/>
        <v>-1874234</v>
      </c>
      <c r="Z24" s="38">
        <f>+IF(X24&lt;&gt;0,+(Y24/X24)*100,0)</f>
        <v>-52.521487265409725</v>
      </c>
      <c r="AA24" s="39">
        <f>SUM(AA15:AA23)</f>
        <v>14274000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14274000</v>
      </c>
      <c r="F25" s="31">
        <f t="shared" si="2"/>
        <v>14274000</v>
      </c>
      <c r="G25" s="31">
        <f t="shared" si="2"/>
        <v>862437</v>
      </c>
      <c r="H25" s="31">
        <f t="shared" si="2"/>
        <v>831838</v>
      </c>
      <c r="I25" s="31">
        <f t="shared" si="2"/>
        <v>0</v>
      </c>
      <c r="J25" s="31">
        <f t="shared" si="2"/>
        <v>1694275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1694275</v>
      </c>
      <c r="X25" s="31">
        <f t="shared" si="2"/>
        <v>3568509</v>
      </c>
      <c r="Y25" s="31">
        <f t="shared" si="2"/>
        <v>-1874234</v>
      </c>
      <c r="Z25" s="32">
        <f>+IF(X25&lt;&gt;0,+(Y25/X25)*100,0)</f>
        <v>-52.521487265409725</v>
      </c>
      <c r="AA25" s="33">
        <f>+AA12+AA24</f>
        <v>14274000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14274000</v>
      </c>
      <c r="F42" s="45">
        <f t="shared" si="6"/>
        <v>14274000</v>
      </c>
      <c r="G42" s="45">
        <f t="shared" si="6"/>
        <v>862437</v>
      </c>
      <c r="H42" s="45">
        <f t="shared" si="6"/>
        <v>831838</v>
      </c>
      <c r="I42" s="45">
        <f t="shared" si="6"/>
        <v>0</v>
      </c>
      <c r="J42" s="45">
        <f t="shared" si="6"/>
        <v>1694275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1694275</v>
      </c>
      <c r="X42" s="45">
        <f t="shared" si="6"/>
        <v>3568509</v>
      </c>
      <c r="Y42" s="45">
        <f t="shared" si="6"/>
        <v>-1874234</v>
      </c>
      <c r="Z42" s="46">
        <f>+IF(X42&lt;&gt;0,+(Y42/X42)*100,0)</f>
        <v>-52.521487265409725</v>
      </c>
      <c r="AA42" s="47">
        <f>+AA25-AA40</f>
        <v>14274000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-8383805</v>
      </c>
      <c r="F6" s="20">
        <v>-8383805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3953048</v>
      </c>
      <c r="Y6" s="20">
        <v>-3953048</v>
      </c>
      <c r="Z6" s="21">
        <v>-100</v>
      </c>
      <c r="AA6" s="22">
        <v>-8383805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</v>
      </c>
      <c r="Y8" s="20">
        <v>-12</v>
      </c>
      <c r="Z8" s="21">
        <v>-100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-9433253</v>
      </c>
      <c r="F9" s="20">
        <v>-9433253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-6349606</v>
      </c>
      <c r="Y9" s="20">
        <v>6349606</v>
      </c>
      <c r="Z9" s="21">
        <v>-100</v>
      </c>
      <c r="AA9" s="22">
        <v>-9433253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34968</v>
      </c>
      <c r="D11" s="18"/>
      <c r="E11" s="19">
        <v>3297555</v>
      </c>
      <c r="F11" s="20">
        <v>3297555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1879824</v>
      </c>
      <c r="Y11" s="20">
        <v>-1879824</v>
      </c>
      <c r="Z11" s="21">
        <v>-100</v>
      </c>
      <c r="AA11" s="22">
        <v>3297555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34968</v>
      </c>
      <c r="D12" s="29">
        <f>SUM(D6:D11)</f>
        <v>0</v>
      </c>
      <c r="E12" s="30">
        <f t="shared" si="0"/>
        <v>-14519503</v>
      </c>
      <c r="F12" s="31">
        <f t="shared" si="0"/>
        <v>-14519503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-516722</v>
      </c>
      <c r="Y12" s="31">
        <f t="shared" si="0"/>
        <v>516722</v>
      </c>
      <c r="Z12" s="32">
        <f>+IF(X12&lt;&gt;0,+(Y12/X12)*100,0)</f>
        <v>-100</v>
      </c>
      <c r="AA12" s="33">
        <f>SUM(AA6:AA11)</f>
        <v>-14519503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544057456</v>
      </c>
      <c r="D19" s="18"/>
      <c r="E19" s="19">
        <v>529669303</v>
      </c>
      <c r="F19" s="20">
        <v>529669303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541628195</v>
      </c>
      <c r="Y19" s="20">
        <v>-541628195</v>
      </c>
      <c r="Z19" s="21">
        <v>-100</v>
      </c>
      <c r="AA19" s="22">
        <v>529669303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544057456</v>
      </c>
      <c r="D24" s="29">
        <f>SUM(D15:D23)</f>
        <v>0</v>
      </c>
      <c r="E24" s="36">
        <f t="shared" si="1"/>
        <v>529669303</v>
      </c>
      <c r="F24" s="37">
        <f t="shared" si="1"/>
        <v>529669303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541628195</v>
      </c>
      <c r="Y24" s="37">
        <f t="shared" si="1"/>
        <v>-541628195</v>
      </c>
      <c r="Z24" s="38">
        <f>+IF(X24&lt;&gt;0,+(Y24/X24)*100,0)</f>
        <v>-100</v>
      </c>
      <c r="AA24" s="39">
        <f>SUM(AA15:AA23)</f>
        <v>529669303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544092424</v>
      </c>
      <c r="D25" s="29">
        <f>+D12+D24</f>
        <v>0</v>
      </c>
      <c r="E25" s="30">
        <f t="shared" si="2"/>
        <v>515149800</v>
      </c>
      <c r="F25" s="31">
        <f t="shared" si="2"/>
        <v>515149800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541111473</v>
      </c>
      <c r="Y25" s="31">
        <f t="shared" si="2"/>
        <v>-541111473</v>
      </c>
      <c r="Z25" s="32">
        <f>+IF(X25&lt;&gt;0,+(Y25/X25)*100,0)</f>
        <v>-100</v>
      </c>
      <c r="AA25" s="33">
        <f>+AA12+AA24</f>
        <v>515149800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19629580</v>
      </c>
      <c r="D32" s="18"/>
      <c r="E32" s="19">
        <v>24541440</v>
      </c>
      <c r="F32" s="20">
        <v>24541440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22406291</v>
      </c>
      <c r="Y32" s="20">
        <v>-22406291</v>
      </c>
      <c r="Z32" s="21">
        <v>-100</v>
      </c>
      <c r="AA32" s="22">
        <v>24541440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19629580</v>
      </c>
      <c r="D34" s="29">
        <f>SUM(D29:D33)</f>
        <v>0</v>
      </c>
      <c r="E34" s="30">
        <f t="shared" si="3"/>
        <v>24541440</v>
      </c>
      <c r="F34" s="31">
        <f t="shared" si="3"/>
        <v>24541440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22406291</v>
      </c>
      <c r="Y34" s="31">
        <f t="shared" si="3"/>
        <v>-22406291</v>
      </c>
      <c r="Z34" s="32">
        <f>+IF(X34&lt;&gt;0,+(Y34/X34)*100,0)</f>
        <v>-100</v>
      </c>
      <c r="AA34" s="33">
        <f>SUM(AA29:AA33)</f>
        <v>24541440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19629580</v>
      </c>
      <c r="D40" s="29">
        <f>+D34+D39</f>
        <v>0</v>
      </c>
      <c r="E40" s="30">
        <f t="shared" si="5"/>
        <v>24541440</v>
      </c>
      <c r="F40" s="31">
        <f t="shared" si="5"/>
        <v>24541440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22406291</v>
      </c>
      <c r="Y40" s="31">
        <f t="shared" si="5"/>
        <v>-22406291</v>
      </c>
      <c r="Z40" s="32">
        <f>+IF(X40&lt;&gt;0,+(Y40/X40)*100,0)</f>
        <v>-100</v>
      </c>
      <c r="AA40" s="33">
        <f>+AA34+AA39</f>
        <v>24541440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524462844</v>
      </c>
      <c r="D42" s="43">
        <f>+D25-D40</f>
        <v>0</v>
      </c>
      <c r="E42" s="44">
        <f t="shared" si="6"/>
        <v>490608360</v>
      </c>
      <c r="F42" s="45">
        <f t="shared" si="6"/>
        <v>490608360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518705182</v>
      </c>
      <c r="Y42" s="45">
        <f t="shared" si="6"/>
        <v>-518705182</v>
      </c>
      <c r="Z42" s="46">
        <f>+IF(X42&lt;&gt;0,+(Y42/X42)*100,0)</f>
        <v>-100</v>
      </c>
      <c r="AA42" s="47">
        <f>+AA25-AA40</f>
        <v>490608360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-8000000</v>
      </c>
      <c r="F6" s="20">
        <v>-8000000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-1999997</v>
      </c>
      <c r="Y6" s="20">
        <v>1999997</v>
      </c>
      <c r="Z6" s="21">
        <v>-100</v>
      </c>
      <c r="AA6" s="22">
        <v>-8000000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14440060</v>
      </c>
      <c r="D8" s="18"/>
      <c r="E8" s="19">
        <v>16658708</v>
      </c>
      <c r="F8" s="20">
        <v>16658708</v>
      </c>
      <c r="G8" s="20">
        <v>50874</v>
      </c>
      <c r="H8" s="20">
        <v>2112180</v>
      </c>
      <c r="I8" s="20">
        <v>7532707</v>
      </c>
      <c r="J8" s="20">
        <v>9695761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9695761</v>
      </c>
      <c r="X8" s="20">
        <v>4164683</v>
      </c>
      <c r="Y8" s="20">
        <v>5531078</v>
      </c>
      <c r="Z8" s="21">
        <v>132.80909975621194</v>
      </c>
      <c r="AA8" s="22">
        <v>16658708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14440060</v>
      </c>
      <c r="D12" s="29">
        <f>SUM(D6:D11)</f>
        <v>0</v>
      </c>
      <c r="E12" s="30">
        <f t="shared" si="0"/>
        <v>8658708</v>
      </c>
      <c r="F12" s="31">
        <f t="shared" si="0"/>
        <v>8658708</v>
      </c>
      <c r="G12" s="31">
        <f t="shared" si="0"/>
        <v>50874</v>
      </c>
      <c r="H12" s="31">
        <f t="shared" si="0"/>
        <v>2112180</v>
      </c>
      <c r="I12" s="31">
        <f t="shared" si="0"/>
        <v>7532707</v>
      </c>
      <c r="J12" s="31">
        <f t="shared" si="0"/>
        <v>9695761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9695761</v>
      </c>
      <c r="X12" s="31">
        <f t="shared" si="0"/>
        <v>2164686</v>
      </c>
      <c r="Y12" s="31">
        <f t="shared" si="0"/>
        <v>7531075</v>
      </c>
      <c r="Z12" s="32">
        <f>+IF(X12&lt;&gt;0,+(Y12/X12)*100,0)</f>
        <v>347.9061166377017</v>
      </c>
      <c r="AA12" s="33">
        <f>SUM(AA6:AA11)</f>
        <v>8658708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3477045</v>
      </c>
      <c r="D19" s="18"/>
      <c r="E19" s="19">
        <v>8000000</v>
      </c>
      <c r="F19" s="20">
        <v>8000000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1999997</v>
      </c>
      <c r="Y19" s="20">
        <v>-1999997</v>
      </c>
      <c r="Z19" s="21">
        <v>-100</v>
      </c>
      <c r="AA19" s="22">
        <v>8000000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3477045</v>
      </c>
      <c r="D24" s="29">
        <f>SUM(D15:D23)</f>
        <v>0</v>
      </c>
      <c r="E24" s="36">
        <f t="shared" si="1"/>
        <v>8000000</v>
      </c>
      <c r="F24" s="37">
        <f t="shared" si="1"/>
        <v>8000000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1999997</v>
      </c>
      <c r="Y24" s="37">
        <f t="shared" si="1"/>
        <v>-1999997</v>
      </c>
      <c r="Z24" s="38">
        <f>+IF(X24&lt;&gt;0,+(Y24/X24)*100,0)</f>
        <v>-100</v>
      </c>
      <c r="AA24" s="39">
        <f>SUM(AA15:AA23)</f>
        <v>8000000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17917105</v>
      </c>
      <c r="D25" s="29">
        <f>+D12+D24</f>
        <v>0</v>
      </c>
      <c r="E25" s="30">
        <f t="shared" si="2"/>
        <v>16658708</v>
      </c>
      <c r="F25" s="31">
        <f t="shared" si="2"/>
        <v>16658708</v>
      </c>
      <c r="G25" s="31">
        <f t="shared" si="2"/>
        <v>50874</v>
      </c>
      <c r="H25" s="31">
        <f t="shared" si="2"/>
        <v>2112180</v>
      </c>
      <c r="I25" s="31">
        <f t="shared" si="2"/>
        <v>7532707</v>
      </c>
      <c r="J25" s="31">
        <f t="shared" si="2"/>
        <v>9695761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9695761</v>
      </c>
      <c r="X25" s="31">
        <f t="shared" si="2"/>
        <v>4164683</v>
      </c>
      <c r="Y25" s="31">
        <f t="shared" si="2"/>
        <v>5531078</v>
      </c>
      <c r="Z25" s="32">
        <f>+IF(X25&lt;&gt;0,+(Y25/X25)*100,0)</f>
        <v>132.80909975621194</v>
      </c>
      <c r="AA25" s="33">
        <f>+AA12+AA24</f>
        <v>16658708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17917105</v>
      </c>
      <c r="D42" s="43">
        <f>+D25-D40</f>
        <v>0</v>
      </c>
      <c r="E42" s="44">
        <f t="shared" si="6"/>
        <v>16658708</v>
      </c>
      <c r="F42" s="45">
        <f t="shared" si="6"/>
        <v>16658708</v>
      </c>
      <c r="G42" s="45">
        <f t="shared" si="6"/>
        <v>50874</v>
      </c>
      <c r="H42" s="45">
        <f t="shared" si="6"/>
        <v>2112180</v>
      </c>
      <c r="I42" s="45">
        <f t="shared" si="6"/>
        <v>7532707</v>
      </c>
      <c r="J42" s="45">
        <f t="shared" si="6"/>
        <v>9695761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9695761</v>
      </c>
      <c r="X42" s="45">
        <f t="shared" si="6"/>
        <v>4164683</v>
      </c>
      <c r="Y42" s="45">
        <f t="shared" si="6"/>
        <v>5531078</v>
      </c>
      <c r="Z42" s="46">
        <f>+IF(X42&lt;&gt;0,+(Y42/X42)*100,0)</f>
        <v>132.80909975621194</v>
      </c>
      <c r="AA42" s="47">
        <f>+AA25-AA40</f>
        <v>16658708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-75312000</v>
      </c>
      <c r="F6" s="20">
        <v>-75312000</v>
      </c>
      <c r="G6" s="20"/>
      <c r="H6" s="20">
        <v>17165022</v>
      </c>
      <c r="I6" s="20">
        <v>16732</v>
      </c>
      <c r="J6" s="20">
        <v>17181754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17181754</v>
      </c>
      <c r="X6" s="20">
        <v>-18828018</v>
      </c>
      <c r="Y6" s="20">
        <v>36009772</v>
      </c>
      <c r="Z6" s="21">
        <v>-191.25630748812753</v>
      </c>
      <c r="AA6" s="22">
        <v>-75312000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-1150002</v>
      </c>
      <c r="F8" s="20">
        <v>-1150002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-287496</v>
      </c>
      <c r="Y8" s="20">
        <v>287496</v>
      </c>
      <c r="Z8" s="21">
        <v>-100</v>
      </c>
      <c r="AA8" s="22">
        <v>-1150002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32</v>
      </c>
      <c r="F9" s="20">
        <v>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</v>
      </c>
      <c r="Y9" s="20">
        <v>-32</v>
      </c>
      <c r="Z9" s="21">
        <v>-100</v>
      </c>
      <c r="AA9" s="22">
        <v>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-76461970</v>
      </c>
      <c r="F12" s="31">
        <f t="shared" si="0"/>
        <v>-76461970</v>
      </c>
      <c r="G12" s="31">
        <f t="shared" si="0"/>
        <v>0</v>
      </c>
      <c r="H12" s="31">
        <f t="shared" si="0"/>
        <v>17165022</v>
      </c>
      <c r="I12" s="31">
        <f t="shared" si="0"/>
        <v>16732</v>
      </c>
      <c r="J12" s="31">
        <f t="shared" si="0"/>
        <v>17181754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17181754</v>
      </c>
      <c r="X12" s="31">
        <f t="shared" si="0"/>
        <v>-19115482</v>
      </c>
      <c r="Y12" s="31">
        <f t="shared" si="0"/>
        <v>36297236</v>
      </c>
      <c r="Z12" s="32">
        <f>+IF(X12&lt;&gt;0,+(Y12/X12)*100,0)</f>
        <v>-189.8839694442442</v>
      </c>
      <c r="AA12" s="33">
        <f>SUM(AA6:AA11)</f>
        <v>-76461970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75312000</v>
      </c>
      <c r="F19" s="20">
        <v>75312000</v>
      </c>
      <c r="G19" s="20">
        <v>3062935</v>
      </c>
      <c r="H19" s="20">
        <v>653560</v>
      </c>
      <c r="I19" s="20">
        <v>24934233</v>
      </c>
      <c r="J19" s="20">
        <v>28650728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28650728</v>
      </c>
      <c r="X19" s="20">
        <v>18828009</v>
      </c>
      <c r="Y19" s="20">
        <v>9822719</v>
      </c>
      <c r="Z19" s="21">
        <v>52.170779183290172</v>
      </c>
      <c r="AA19" s="22">
        <v>75312000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75312000</v>
      </c>
      <c r="F24" s="37">
        <f t="shared" si="1"/>
        <v>75312000</v>
      </c>
      <c r="G24" s="37">
        <f t="shared" si="1"/>
        <v>3062935</v>
      </c>
      <c r="H24" s="37">
        <f t="shared" si="1"/>
        <v>653560</v>
      </c>
      <c r="I24" s="37">
        <f t="shared" si="1"/>
        <v>24934233</v>
      </c>
      <c r="J24" s="37">
        <f t="shared" si="1"/>
        <v>28650728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28650728</v>
      </c>
      <c r="X24" s="37">
        <f t="shared" si="1"/>
        <v>18828009</v>
      </c>
      <c r="Y24" s="37">
        <f t="shared" si="1"/>
        <v>9822719</v>
      </c>
      <c r="Z24" s="38">
        <f>+IF(X24&lt;&gt;0,+(Y24/X24)*100,0)</f>
        <v>52.170779183290172</v>
      </c>
      <c r="AA24" s="39">
        <f>SUM(AA15:AA23)</f>
        <v>75312000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-1149970</v>
      </c>
      <c r="F25" s="31">
        <f t="shared" si="2"/>
        <v>-1149970</v>
      </c>
      <c r="G25" s="31">
        <f t="shared" si="2"/>
        <v>3062935</v>
      </c>
      <c r="H25" s="31">
        <f t="shared" si="2"/>
        <v>17818582</v>
      </c>
      <c r="I25" s="31">
        <f t="shared" si="2"/>
        <v>24950965</v>
      </c>
      <c r="J25" s="31">
        <f t="shared" si="2"/>
        <v>45832482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45832482</v>
      </c>
      <c r="X25" s="31">
        <f t="shared" si="2"/>
        <v>-287473</v>
      </c>
      <c r="Y25" s="31">
        <f t="shared" si="2"/>
        <v>46119955</v>
      </c>
      <c r="Z25" s="32">
        <f>+IF(X25&lt;&gt;0,+(Y25/X25)*100,0)</f>
        <v>-16043.23014683118</v>
      </c>
      <c r="AA25" s="33">
        <f>+AA12+AA24</f>
        <v>-1149970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38</v>
      </c>
      <c r="F32" s="20">
        <v>38</v>
      </c>
      <c r="G32" s="20"/>
      <c r="H32" s="20">
        <v>1372038</v>
      </c>
      <c r="I32" s="20">
        <v>2047128</v>
      </c>
      <c r="J32" s="20">
        <v>3419166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3419166</v>
      </c>
      <c r="X32" s="20">
        <v>38</v>
      </c>
      <c r="Y32" s="20">
        <v>3419128</v>
      </c>
      <c r="Z32" s="21">
        <v>8997705.2631578948</v>
      </c>
      <c r="AA32" s="22">
        <v>38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20</v>
      </c>
      <c r="F33" s="20">
        <v>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</v>
      </c>
      <c r="Y33" s="20">
        <v>-20</v>
      </c>
      <c r="Z33" s="21">
        <v>-100</v>
      </c>
      <c r="AA33" s="22">
        <v>20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58</v>
      </c>
      <c r="F34" s="31">
        <f t="shared" si="3"/>
        <v>58</v>
      </c>
      <c r="G34" s="31">
        <f t="shared" si="3"/>
        <v>0</v>
      </c>
      <c r="H34" s="31">
        <f t="shared" si="3"/>
        <v>1372038</v>
      </c>
      <c r="I34" s="31">
        <f t="shared" si="3"/>
        <v>2047128</v>
      </c>
      <c r="J34" s="31">
        <f t="shared" si="3"/>
        <v>3419166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3419166</v>
      </c>
      <c r="X34" s="31">
        <f t="shared" si="3"/>
        <v>58</v>
      </c>
      <c r="Y34" s="31">
        <f t="shared" si="3"/>
        <v>3419108</v>
      </c>
      <c r="Z34" s="32">
        <f>+IF(X34&lt;&gt;0,+(Y34/X34)*100,0)</f>
        <v>5895013.7931034481</v>
      </c>
      <c r="AA34" s="33">
        <f>SUM(AA29:AA33)</f>
        <v>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20</v>
      </c>
      <c r="F38" s="20">
        <v>20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20</v>
      </c>
      <c r="Y38" s="20">
        <v>-20</v>
      </c>
      <c r="Z38" s="21">
        <v>-100</v>
      </c>
      <c r="AA38" s="22">
        <v>20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20</v>
      </c>
      <c r="F39" s="37">
        <f t="shared" si="4"/>
        <v>20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20</v>
      </c>
      <c r="Y39" s="37">
        <f t="shared" si="4"/>
        <v>-20</v>
      </c>
      <c r="Z39" s="38">
        <f>+IF(X39&lt;&gt;0,+(Y39/X39)*100,0)</f>
        <v>-100</v>
      </c>
      <c r="AA39" s="39">
        <f>SUM(AA37:AA38)</f>
        <v>20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78</v>
      </c>
      <c r="F40" s="31">
        <f t="shared" si="5"/>
        <v>78</v>
      </c>
      <c r="G40" s="31">
        <f t="shared" si="5"/>
        <v>0</v>
      </c>
      <c r="H40" s="31">
        <f t="shared" si="5"/>
        <v>1372038</v>
      </c>
      <c r="I40" s="31">
        <f t="shared" si="5"/>
        <v>2047128</v>
      </c>
      <c r="J40" s="31">
        <f t="shared" si="5"/>
        <v>3419166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3419166</v>
      </c>
      <c r="X40" s="31">
        <f t="shared" si="5"/>
        <v>78</v>
      </c>
      <c r="Y40" s="31">
        <f t="shared" si="5"/>
        <v>3419088</v>
      </c>
      <c r="Z40" s="32">
        <f>+IF(X40&lt;&gt;0,+(Y40/X40)*100,0)</f>
        <v>4383446.153846154</v>
      </c>
      <c r="AA40" s="33">
        <f>+AA34+AA39</f>
        <v>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-1150048</v>
      </c>
      <c r="F42" s="45">
        <f t="shared" si="6"/>
        <v>-1150048</v>
      </c>
      <c r="G42" s="45">
        <f t="shared" si="6"/>
        <v>3062935</v>
      </c>
      <c r="H42" s="45">
        <f t="shared" si="6"/>
        <v>16446544</v>
      </c>
      <c r="I42" s="45">
        <f t="shared" si="6"/>
        <v>22903837</v>
      </c>
      <c r="J42" s="45">
        <f t="shared" si="6"/>
        <v>42413316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42413316</v>
      </c>
      <c r="X42" s="45">
        <f t="shared" si="6"/>
        <v>-287551</v>
      </c>
      <c r="Y42" s="45">
        <f t="shared" si="6"/>
        <v>42700867</v>
      </c>
      <c r="Z42" s="46">
        <f>+IF(X42&lt;&gt;0,+(Y42/X42)*100,0)</f>
        <v>-14849.841245552963</v>
      </c>
      <c r="AA42" s="47">
        <f>+AA25-AA40</f>
        <v>-1150048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4151247</v>
      </c>
      <c r="D8" s="18"/>
      <c r="E8" s="19">
        <v>-2577515</v>
      </c>
      <c r="F8" s="20">
        <v>-2577515</v>
      </c>
      <c r="G8" s="20">
        <v>4360861</v>
      </c>
      <c r="H8" s="20">
        <v>210068</v>
      </c>
      <c r="I8" s="20">
        <v>291481</v>
      </c>
      <c r="J8" s="20">
        <v>4862410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4862410</v>
      </c>
      <c r="X8" s="20">
        <v>-644379</v>
      </c>
      <c r="Y8" s="20">
        <v>5506789</v>
      </c>
      <c r="Z8" s="21">
        <v>-854.58852631758634</v>
      </c>
      <c r="AA8" s="22">
        <v>-2577515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28421</v>
      </c>
      <c r="D11" s="18"/>
      <c r="E11" s="19"/>
      <c r="F11" s="20"/>
      <c r="G11" s="20">
        <v>28421</v>
      </c>
      <c r="H11" s="20"/>
      <c r="I11" s="20"/>
      <c r="J11" s="20">
        <v>28421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28421</v>
      </c>
      <c r="X11" s="20"/>
      <c r="Y11" s="20">
        <v>28421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4179668</v>
      </c>
      <c r="D12" s="29">
        <f>SUM(D6:D11)</f>
        <v>0</v>
      </c>
      <c r="E12" s="30">
        <f t="shared" si="0"/>
        <v>-2577515</v>
      </c>
      <c r="F12" s="31">
        <f t="shared" si="0"/>
        <v>-2577515</v>
      </c>
      <c r="G12" s="31">
        <f t="shared" si="0"/>
        <v>4389282</v>
      </c>
      <c r="H12" s="31">
        <f t="shared" si="0"/>
        <v>210068</v>
      </c>
      <c r="I12" s="31">
        <f t="shared" si="0"/>
        <v>291481</v>
      </c>
      <c r="J12" s="31">
        <f t="shared" si="0"/>
        <v>4890831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4890831</v>
      </c>
      <c r="X12" s="31">
        <f t="shared" si="0"/>
        <v>-644379</v>
      </c>
      <c r="Y12" s="31">
        <f t="shared" si="0"/>
        <v>5535210</v>
      </c>
      <c r="Z12" s="32">
        <f>+IF(X12&lt;&gt;0,+(Y12/X12)*100,0)</f>
        <v>-858.99912939434716</v>
      </c>
      <c r="AA12" s="33">
        <f>SUM(AA6:AA11)</f>
        <v>-2577515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71272994</v>
      </c>
      <c r="D19" s="18"/>
      <c r="E19" s="19">
        <v>10000000</v>
      </c>
      <c r="F19" s="20">
        <v>10000000</v>
      </c>
      <c r="G19" s="20">
        <v>71272994</v>
      </c>
      <c r="H19" s="20">
        <v>195319</v>
      </c>
      <c r="I19" s="20"/>
      <c r="J19" s="20">
        <v>71468313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71468313</v>
      </c>
      <c r="X19" s="20">
        <v>2500002</v>
      </c>
      <c r="Y19" s="20">
        <v>68968311</v>
      </c>
      <c r="Z19" s="21">
        <v>2758.7302330158136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71272994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71272994</v>
      </c>
      <c r="H24" s="37">
        <f t="shared" si="1"/>
        <v>195319</v>
      </c>
      <c r="I24" s="37">
        <f t="shared" si="1"/>
        <v>0</v>
      </c>
      <c r="J24" s="37">
        <f t="shared" si="1"/>
        <v>71468313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71468313</v>
      </c>
      <c r="X24" s="37">
        <f t="shared" si="1"/>
        <v>2500002</v>
      </c>
      <c r="Y24" s="37">
        <f t="shared" si="1"/>
        <v>68968311</v>
      </c>
      <c r="Z24" s="38">
        <f>+IF(X24&lt;&gt;0,+(Y24/X24)*100,0)</f>
        <v>2758.7302330158136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75452662</v>
      </c>
      <c r="D25" s="29">
        <f>+D12+D24</f>
        <v>0</v>
      </c>
      <c r="E25" s="30">
        <f t="shared" si="2"/>
        <v>7422485</v>
      </c>
      <c r="F25" s="31">
        <f t="shared" si="2"/>
        <v>7422485</v>
      </c>
      <c r="G25" s="31">
        <f t="shared" si="2"/>
        <v>75662276</v>
      </c>
      <c r="H25" s="31">
        <f t="shared" si="2"/>
        <v>405387</v>
      </c>
      <c r="I25" s="31">
        <f t="shared" si="2"/>
        <v>291481</v>
      </c>
      <c r="J25" s="31">
        <f t="shared" si="2"/>
        <v>76359144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76359144</v>
      </c>
      <c r="X25" s="31">
        <f t="shared" si="2"/>
        <v>1855623</v>
      </c>
      <c r="Y25" s="31">
        <f t="shared" si="2"/>
        <v>74503521</v>
      </c>
      <c r="Z25" s="32">
        <f>+IF(X25&lt;&gt;0,+(Y25/X25)*100,0)</f>
        <v>4015.0138794356394</v>
      </c>
      <c r="AA25" s="33">
        <f>+AA12+AA24</f>
        <v>7422485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442886</v>
      </c>
      <c r="D31" s="18"/>
      <c r="E31" s="19"/>
      <c r="F31" s="20"/>
      <c r="G31" s="20">
        <v>452580</v>
      </c>
      <c r="H31" s="20">
        <v>3947</v>
      </c>
      <c r="I31" s="20">
        <v>4062</v>
      </c>
      <c r="J31" s="20">
        <v>460589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460589</v>
      </c>
      <c r="X31" s="20"/>
      <c r="Y31" s="20">
        <v>460589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3997278</v>
      </c>
      <c r="D32" s="18"/>
      <c r="E32" s="19">
        <v>-531416</v>
      </c>
      <c r="F32" s="20">
        <v>-531416</v>
      </c>
      <c r="G32" s="20">
        <v>4026255</v>
      </c>
      <c r="H32" s="20">
        <v>39881</v>
      </c>
      <c r="I32" s="20">
        <v>40443</v>
      </c>
      <c r="J32" s="20">
        <v>4106579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4106579</v>
      </c>
      <c r="X32" s="20">
        <v>-132852</v>
      </c>
      <c r="Y32" s="20">
        <v>4239431</v>
      </c>
      <c r="Z32" s="21">
        <v>-3191.0930960768374</v>
      </c>
      <c r="AA32" s="22">
        <v>-531416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4440164</v>
      </c>
      <c r="D34" s="29">
        <f>SUM(D29:D33)</f>
        <v>0</v>
      </c>
      <c r="E34" s="30">
        <f t="shared" si="3"/>
        <v>-531416</v>
      </c>
      <c r="F34" s="31">
        <f t="shared" si="3"/>
        <v>-531416</v>
      </c>
      <c r="G34" s="31">
        <f t="shared" si="3"/>
        <v>4478835</v>
      </c>
      <c r="H34" s="31">
        <f t="shared" si="3"/>
        <v>43828</v>
      </c>
      <c r="I34" s="31">
        <f t="shared" si="3"/>
        <v>44505</v>
      </c>
      <c r="J34" s="31">
        <f t="shared" si="3"/>
        <v>4567168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4567168</v>
      </c>
      <c r="X34" s="31">
        <f t="shared" si="3"/>
        <v>-132852</v>
      </c>
      <c r="Y34" s="31">
        <f t="shared" si="3"/>
        <v>4700020</v>
      </c>
      <c r="Z34" s="32">
        <f>+IF(X34&lt;&gt;0,+(Y34/X34)*100,0)</f>
        <v>-3537.7864089362597</v>
      </c>
      <c r="AA34" s="33">
        <f>SUM(AA29:AA33)</f>
        <v>-531416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4440164</v>
      </c>
      <c r="D40" s="29">
        <f>+D34+D39</f>
        <v>0</v>
      </c>
      <c r="E40" s="30">
        <f t="shared" si="5"/>
        <v>-531416</v>
      </c>
      <c r="F40" s="31">
        <f t="shared" si="5"/>
        <v>-531416</v>
      </c>
      <c r="G40" s="31">
        <f t="shared" si="5"/>
        <v>4478835</v>
      </c>
      <c r="H40" s="31">
        <f t="shared" si="5"/>
        <v>43828</v>
      </c>
      <c r="I40" s="31">
        <f t="shared" si="5"/>
        <v>44505</v>
      </c>
      <c r="J40" s="31">
        <f t="shared" si="5"/>
        <v>4567168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4567168</v>
      </c>
      <c r="X40" s="31">
        <f t="shared" si="5"/>
        <v>-132852</v>
      </c>
      <c r="Y40" s="31">
        <f t="shared" si="5"/>
        <v>4700020</v>
      </c>
      <c r="Z40" s="32">
        <f>+IF(X40&lt;&gt;0,+(Y40/X40)*100,0)</f>
        <v>-3537.7864089362597</v>
      </c>
      <c r="AA40" s="33">
        <f>+AA34+AA39</f>
        <v>-531416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71012498</v>
      </c>
      <c r="D42" s="43">
        <f>+D25-D40</f>
        <v>0</v>
      </c>
      <c r="E42" s="44">
        <f t="shared" si="6"/>
        <v>7953901</v>
      </c>
      <c r="F42" s="45">
        <f t="shared" si="6"/>
        <v>7953901</v>
      </c>
      <c r="G42" s="45">
        <f t="shared" si="6"/>
        <v>71183441</v>
      </c>
      <c r="H42" s="45">
        <f t="shared" si="6"/>
        <v>361559</v>
      </c>
      <c r="I42" s="45">
        <f t="shared" si="6"/>
        <v>246976</v>
      </c>
      <c r="J42" s="45">
        <f t="shared" si="6"/>
        <v>71791976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71791976</v>
      </c>
      <c r="X42" s="45">
        <f t="shared" si="6"/>
        <v>1988475</v>
      </c>
      <c r="Y42" s="45">
        <f t="shared" si="6"/>
        <v>69803501</v>
      </c>
      <c r="Z42" s="46">
        <f>+IF(X42&lt;&gt;0,+(Y42/X42)*100,0)</f>
        <v>3510.4037516187027</v>
      </c>
      <c r="AA42" s="47">
        <f>+AA25-AA40</f>
        <v>7953901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6767879</v>
      </c>
      <c r="D45" s="18"/>
      <c r="E45" s="19">
        <v>3761129</v>
      </c>
      <c r="F45" s="20">
        <v>3761129</v>
      </c>
      <c r="G45" s="20">
        <v>6804883</v>
      </c>
      <c r="H45" s="20">
        <v>202031</v>
      </c>
      <c r="I45" s="20">
        <v>225808</v>
      </c>
      <c r="J45" s="20">
        <v>7232722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7232722</v>
      </c>
      <c r="X45" s="20">
        <v>940281</v>
      </c>
      <c r="Y45" s="20">
        <v>6292441</v>
      </c>
      <c r="Z45" s="48">
        <v>669.20856637537076</v>
      </c>
      <c r="AA45" s="22">
        <v>3761129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6767879</v>
      </c>
      <c r="D48" s="51">
        <f>SUM(D45:D47)</f>
        <v>0</v>
      </c>
      <c r="E48" s="52">
        <f t="shared" si="7"/>
        <v>3761129</v>
      </c>
      <c r="F48" s="53">
        <f t="shared" si="7"/>
        <v>3761129</v>
      </c>
      <c r="G48" s="53">
        <f t="shared" si="7"/>
        <v>6804883</v>
      </c>
      <c r="H48" s="53">
        <f t="shared" si="7"/>
        <v>202031</v>
      </c>
      <c r="I48" s="53">
        <f t="shared" si="7"/>
        <v>225808</v>
      </c>
      <c r="J48" s="53">
        <f t="shared" si="7"/>
        <v>7232722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7232722</v>
      </c>
      <c r="X48" s="53">
        <f t="shared" si="7"/>
        <v>940281</v>
      </c>
      <c r="Y48" s="53">
        <f t="shared" si="7"/>
        <v>6292441</v>
      </c>
      <c r="Z48" s="54">
        <f>+IF(X48&lt;&gt;0,+(Y48/X48)*100,0)</f>
        <v>669.20856637537076</v>
      </c>
      <c r="AA48" s="55">
        <f>SUM(AA45:AA47)</f>
        <v>3761129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103958</v>
      </c>
      <c r="D19" s="18"/>
      <c r="E19" s="19">
        <v>7000000</v>
      </c>
      <c r="F19" s="20">
        <v>7000000</v>
      </c>
      <c r="G19" s="20"/>
      <c r="H19" s="20">
        <v>427257</v>
      </c>
      <c r="I19" s="20"/>
      <c r="J19" s="20">
        <v>427257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427257</v>
      </c>
      <c r="X19" s="20">
        <v>1750003</v>
      </c>
      <c r="Y19" s="20">
        <v>-1322746</v>
      </c>
      <c r="Z19" s="21">
        <v>-75.585356139389475</v>
      </c>
      <c r="AA19" s="22">
        <v>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103958</v>
      </c>
      <c r="D24" s="29">
        <f>SUM(D15:D23)</f>
        <v>0</v>
      </c>
      <c r="E24" s="36">
        <f t="shared" si="1"/>
        <v>7000000</v>
      </c>
      <c r="F24" s="37">
        <f t="shared" si="1"/>
        <v>7000000</v>
      </c>
      <c r="G24" s="37">
        <f t="shared" si="1"/>
        <v>0</v>
      </c>
      <c r="H24" s="37">
        <f t="shared" si="1"/>
        <v>427257</v>
      </c>
      <c r="I24" s="37">
        <f t="shared" si="1"/>
        <v>0</v>
      </c>
      <c r="J24" s="37">
        <f t="shared" si="1"/>
        <v>427257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427257</v>
      </c>
      <c r="X24" s="37">
        <f t="shared" si="1"/>
        <v>1750003</v>
      </c>
      <c r="Y24" s="37">
        <f t="shared" si="1"/>
        <v>-1322746</v>
      </c>
      <c r="Z24" s="38">
        <f>+IF(X24&lt;&gt;0,+(Y24/X24)*100,0)</f>
        <v>-75.585356139389475</v>
      </c>
      <c r="AA24" s="39">
        <f>SUM(AA15:AA23)</f>
        <v>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103958</v>
      </c>
      <c r="D25" s="29">
        <f>+D12+D24</f>
        <v>0</v>
      </c>
      <c r="E25" s="30">
        <f t="shared" si="2"/>
        <v>6999981</v>
      </c>
      <c r="F25" s="31">
        <f t="shared" si="2"/>
        <v>6999981</v>
      </c>
      <c r="G25" s="31">
        <f t="shared" si="2"/>
        <v>0</v>
      </c>
      <c r="H25" s="31">
        <f t="shared" si="2"/>
        <v>427257</v>
      </c>
      <c r="I25" s="31">
        <f t="shared" si="2"/>
        <v>0</v>
      </c>
      <c r="J25" s="31">
        <f t="shared" si="2"/>
        <v>427257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427257</v>
      </c>
      <c r="X25" s="31">
        <f t="shared" si="2"/>
        <v>1749984</v>
      </c>
      <c r="Y25" s="31">
        <f t="shared" si="2"/>
        <v>-1322727</v>
      </c>
      <c r="Z25" s="32">
        <f>+IF(X25&lt;&gt;0,+(Y25/X25)*100,0)</f>
        <v>-75.585091063689731</v>
      </c>
      <c r="AA25" s="33">
        <f>+AA12+AA24</f>
        <v>6999981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103958</v>
      </c>
      <c r="D42" s="43">
        <f>+D25-D40</f>
        <v>0</v>
      </c>
      <c r="E42" s="44">
        <f t="shared" si="6"/>
        <v>6999905</v>
      </c>
      <c r="F42" s="45">
        <f t="shared" si="6"/>
        <v>6999905</v>
      </c>
      <c r="G42" s="45">
        <f t="shared" si="6"/>
        <v>0</v>
      </c>
      <c r="H42" s="45">
        <f t="shared" si="6"/>
        <v>427257</v>
      </c>
      <c r="I42" s="45">
        <f t="shared" si="6"/>
        <v>0</v>
      </c>
      <c r="J42" s="45">
        <f t="shared" si="6"/>
        <v>427257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427257</v>
      </c>
      <c r="X42" s="45">
        <f t="shared" si="6"/>
        <v>1749908</v>
      </c>
      <c r="Y42" s="45">
        <f t="shared" si="6"/>
        <v>-1322651</v>
      </c>
      <c r="Z42" s="46">
        <f>+IF(X42&lt;&gt;0,+(Y42/X42)*100,0)</f>
        <v>-75.584030703328409</v>
      </c>
      <c r="AA42" s="47">
        <f>+AA25-AA40</f>
        <v>6999905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</v>
      </c>
      <c r="F8" s="20">
        <v>13</v>
      </c>
      <c r="G8" s="20"/>
      <c r="H8" s="20">
        <v>871315</v>
      </c>
      <c r="I8" s="20">
        <v>-738787</v>
      </c>
      <c r="J8" s="20">
        <v>132528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132528</v>
      </c>
      <c r="X8" s="20">
        <v>13</v>
      </c>
      <c r="Y8" s="20">
        <v>132515</v>
      </c>
      <c r="Z8" s="21">
        <v>1019346.1538461539</v>
      </c>
      <c r="AA8" s="22">
        <v>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21</v>
      </c>
      <c r="F9" s="20">
        <v>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</v>
      </c>
      <c r="Y9" s="20">
        <v>-21</v>
      </c>
      <c r="Z9" s="21">
        <v>-100</v>
      </c>
      <c r="AA9" s="22">
        <v>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35</v>
      </c>
      <c r="F12" s="31">
        <f t="shared" si="0"/>
        <v>35</v>
      </c>
      <c r="G12" s="31">
        <f t="shared" si="0"/>
        <v>0</v>
      </c>
      <c r="H12" s="31">
        <f t="shared" si="0"/>
        <v>871315</v>
      </c>
      <c r="I12" s="31">
        <f t="shared" si="0"/>
        <v>-738787</v>
      </c>
      <c r="J12" s="31">
        <f t="shared" si="0"/>
        <v>132528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132528</v>
      </c>
      <c r="X12" s="31">
        <f t="shared" si="0"/>
        <v>35</v>
      </c>
      <c r="Y12" s="31">
        <f t="shared" si="0"/>
        <v>132493</v>
      </c>
      <c r="Z12" s="32">
        <f>+IF(X12&lt;&gt;0,+(Y12/X12)*100,0)</f>
        <v>378551.42857142852</v>
      </c>
      <c r="AA12" s="33">
        <f>SUM(AA6:AA11)</f>
        <v>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651395296</v>
      </c>
      <c r="D19" s="18"/>
      <c r="E19" s="19">
        <v>8194999</v>
      </c>
      <c r="F19" s="20">
        <v>8194999</v>
      </c>
      <c r="G19" s="20">
        <v>423306</v>
      </c>
      <c r="H19" s="20"/>
      <c r="I19" s="20">
        <v>4521998</v>
      </c>
      <c r="J19" s="20">
        <v>4945304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4945304</v>
      </c>
      <c r="X19" s="20">
        <v>2048764</v>
      </c>
      <c r="Y19" s="20">
        <v>2896540</v>
      </c>
      <c r="Z19" s="21">
        <v>141.37987586662007</v>
      </c>
      <c r="AA19" s="22">
        <v>8194999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651395296</v>
      </c>
      <c r="D24" s="29">
        <f>SUM(D15:D23)</f>
        <v>0</v>
      </c>
      <c r="E24" s="36">
        <f t="shared" si="1"/>
        <v>8194999</v>
      </c>
      <c r="F24" s="37">
        <f t="shared" si="1"/>
        <v>8194999</v>
      </c>
      <c r="G24" s="37">
        <f t="shared" si="1"/>
        <v>423306</v>
      </c>
      <c r="H24" s="37">
        <f t="shared" si="1"/>
        <v>0</v>
      </c>
      <c r="I24" s="37">
        <f t="shared" si="1"/>
        <v>4521998</v>
      </c>
      <c r="J24" s="37">
        <f t="shared" si="1"/>
        <v>4945304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4945304</v>
      </c>
      <c r="X24" s="37">
        <f t="shared" si="1"/>
        <v>2048764</v>
      </c>
      <c r="Y24" s="37">
        <f t="shared" si="1"/>
        <v>2896540</v>
      </c>
      <c r="Z24" s="38">
        <f>+IF(X24&lt;&gt;0,+(Y24/X24)*100,0)</f>
        <v>141.37987586662007</v>
      </c>
      <c r="AA24" s="39">
        <f>SUM(AA15:AA23)</f>
        <v>8194999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651395296</v>
      </c>
      <c r="D25" s="29">
        <f>+D12+D24</f>
        <v>0</v>
      </c>
      <c r="E25" s="30">
        <f t="shared" si="2"/>
        <v>8195034</v>
      </c>
      <c r="F25" s="31">
        <f t="shared" si="2"/>
        <v>8195034</v>
      </c>
      <c r="G25" s="31">
        <f t="shared" si="2"/>
        <v>423306</v>
      </c>
      <c r="H25" s="31">
        <f t="shared" si="2"/>
        <v>871315</v>
      </c>
      <c r="I25" s="31">
        <f t="shared" si="2"/>
        <v>3783211</v>
      </c>
      <c r="J25" s="31">
        <f t="shared" si="2"/>
        <v>5077832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5077832</v>
      </c>
      <c r="X25" s="31">
        <f t="shared" si="2"/>
        <v>2048799</v>
      </c>
      <c r="Y25" s="31">
        <f t="shared" si="2"/>
        <v>3029033</v>
      </c>
      <c r="Z25" s="32">
        <f>+IF(X25&lt;&gt;0,+(Y25/X25)*100,0)</f>
        <v>147.84432245427689</v>
      </c>
      <c r="AA25" s="33">
        <f>+AA12+AA24</f>
        <v>8195034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</v>
      </c>
      <c r="F32" s="20">
        <v>-8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</v>
      </c>
      <c r="Y32" s="20">
        <v>8</v>
      </c>
      <c r="Z32" s="21">
        <v>-100</v>
      </c>
      <c r="AA32" s="22">
        <v>-8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</v>
      </c>
      <c r="F34" s="31">
        <f t="shared" si="3"/>
        <v>-8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</v>
      </c>
      <c r="Y34" s="31">
        <f t="shared" si="3"/>
        <v>8</v>
      </c>
      <c r="Z34" s="32">
        <f>+IF(X34&lt;&gt;0,+(Y34/X34)*100,0)</f>
        <v>-100</v>
      </c>
      <c r="AA34" s="33">
        <f>SUM(AA29:AA33)</f>
        <v>-8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</v>
      </c>
      <c r="F40" s="31">
        <f t="shared" si="5"/>
        <v>-8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</v>
      </c>
      <c r="Y40" s="31">
        <f t="shared" si="5"/>
        <v>8</v>
      </c>
      <c r="Z40" s="32">
        <f>+IF(X40&lt;&gt;0,+(Y40/X40)*100,0)</f>
        <v>-100</v>
      </c>
      <c r="AA40" s="33">
        <f>+AA34+AA39</f>
        <v>-8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651395296</v>
      </c>
      <c r="D42" s="43">
        <f>+D25-D40</f>
        <v>0</v>
      </c>
      <c r="E42" s="44">
        <f t="shared" si="6"/>
        <v>8195042</v>
      </c>
      <c r="F42" s="45">
        <f t="shared" si="6"/>
        <v>8195042</v>
      </c>
      <c r="G42" s="45">
        <f t="shared" si="6"/>
        <v>423306</v>
      </c>
      <c r="H42" s="45">
        <f t="shared" si="6"/>
        <v>871315</v>
      </c>
      <c r="I42" s="45">
        <f t="shared" si="6"/>
        <v>3783211</v>
      </c>
      <c r="J42" s="45">
        <f t="shared" si="6"/>
        <v>5077832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5077832</v>
      </c>
      <c r="X42" s="45">
        <f t="shared" si="6"/>
        <v>2048807</v>
      </c>
      <c r="Y42" s="45">
        <f t="shared" si="6"/>
        <v>3029025</v>
      </c>
      <c r="Z42" s="46">
        <f>+IF(X42&lt;&gt;0,+(Y42/X42)*100,0)</f>
        <v>147.84335469373153</v>
      </c>
      <c r="AA42" s="47">
        <f>+AA25-AA40</f>
        <v>8195042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11715974</v>
      </c>
      <c r="F6" s="20">
        <v>11715974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2928977</v>
      </c>
      <c r="Y6" s="20">
        <v>-2928977</v>
      </c>
      <c r="Z6" s="21">
        <v>-100</v>
      </c>
      <c r="AA6" s="22">
        <v>11715974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-1470</v>
      </c>
      <c r="D8" s="18"/>
      <c r="E8" s="19">
        <v>2</v>
      </c>
      <c r="F8" s="20">
        <v>2</v>
      </c>
      <c r="G8" s="20">
        <v>-2517609</v>
      </c>
      <c r="H8" s="20">
        <v>-2987217</v>
      </c>
      <c r="I8" s="20">
        <v>-2982026</v>
      </c>
      <c r="J8" s="20">
        <v>-8486852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-8486852</v>
      </c>
      <c r="X8" s="20">
        <v>2</v>
      </c>
      <c r="Y8" s="20">
        <v>-8486854</v>
      </c>
      <c r="Z8" s="21">
        <v>-424342700</v>
      </c>
      <c r="AA8" s="22">
        <v>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</v>
      </c>
      <c r="F9" s="20">
        <v>-2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</v>
      </c>
      <c r="Y9" s="20">
        <v>2</v>
      </c>
      <c r="Z9" s="21">
        <v>-100</v>
      </c>
      <c r="AA9" s="22">
        <v>-2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-1470</v>
      </c>
      <c r="D12" s="29">
        <f>SUM(D6:D11)</f>
        <v>0</v>
      </c>
      <c r="E12" s="30">
        <f t="shared" si="0"/>
        <v>11715974</v>
      </c>
      <c r="F12" s="31">
        <f t="shared" si="0"/>
        <v>11715974</v>
      </c>
      <c r="G12" s="31">
        <f t="shared" si="0"/>
        <v>-2517609</v>
      </c>
      <c r="H12" s="31">
        <f t="shared" si="0"/>
        <v>-2987217</v>
      </c>
      <c r="I12" s="31">
        <f t="shared" si="0"/>
        <v>-2982026</v>
      </c>
      <c r="J12" s="31">
        <f t="shared" si="0"/>
        <v>-8486852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-8486852</v>
      </c>
      <c r="X12" s="31">
        <f t="shared" si="0"/>
        <v>2928977</v>
      </c>
      <c r="Y12" s="31">
        <f t="shared" si="0"/>
        <v>-11415829</v>
      </c>
      <c r="Z12" s="32">
        <f>+IF(X12&lt;&gt;0,+(Y12/X12)*100,0)</f>
        <v>-389.75481883265047</v>
      </c>
      <c r="AA12" s="33">
        <f>SUM(AA6:AA11)</f>
        <v>11715974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1359405</v>
      </c>
      <c r="D19" s="18"/>
      <c r="E19" s="19">
        <v>11716002</v>
      </c>
      <c r="F19" s="20">
        <v>11716002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2929005</v>
      </c>
      <c r="Y19" s="20">
        <v>-2929005</v>
      </c>
      <c r="Z19" s="21">
        <v>-100</v>
      </c>
      <c r="AA19" s="22">
        <v>11716002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1359405</v>
      </c>
      <c r="D24" s="29">
        <f>SUM(D15:D23)</f>
        <v>0</v>
      </c>
      <c r="E24" s="36">
        <f t="shared" si="1"/>
        <v>11716002</v>
      </c>
      <c r="F24" s="37">
        <f t="shared" si="1"/>
        <v>11716002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2929005</v>
      </c>
      <c r="Y24" s="37">
        <f t="shared" si="1"/>
        <v>-2929005</v>
      </c>
      <c r="Z24" s="38">
        <f>+IF(X24&lt;&gt;0,+(Y24/X24)*100,0)</f>
        <v>-100</v>
      </c>
      <c r="AA24" s="39">
        <f>SUM(AA15:AA23)</f>
        <v>11716002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1357935</v>
      </c>
      <c r="D25" s="29">
        <f>+D12+D24</f>
        <v>0</v>
      </c>
      <c r="E25" s="30">
        <f t="shared" si="2"/>
        <v>23431976</v>
      </c>
      <c r="F25" s="31">
        <f t="shared" si="2"/>
        <v>23431976</v>
      </c>
      <c r="G25" s="31">
        <f t="shared" si="2"/>
        <v>-2517609</v>
      </c>
      <c r="H25" s="31">
        <f t="shared" si="2"/>
        <v>-2987217</v>
      </c>
      <c r="I25" s="31">
        <f t="shared" si="2"/>
        <v>-2982026</v>
      </c>
      <c r="J25" s="31">
        <f t="shared" si="2"/>
        <v>-8486852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-8486852</v>
      </c>
      <c r="X25" s="31">
        <f t="shared" si="2"/>
        <v>5857982</v>
      </c>
      <c r="Y25" s="31">
        <f t="shared" si="2"/>
        <v>-14344834</v>
      </c>
      <c r="Z25" s="32">
        <f>+IF(X25&lt;&gt;0,+(Y25/X25)*100,0)</f>
        <v>-244.87671693084755</v>
      </c>
      <c r="AA25" s="33">
        <f>+AA12+AA24</f>
        <v>23431976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</v>
      </c>
      <c r="Y31" s="20">
        <v>1</v>
      </c>
      <c r="Z31" s="21">
        <v>-100</v>
      </c>
      <c r="AA31" s="22">
        <v>-1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59</v>
      </c>
      <c r="F32" s="20">
        <v>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59</v>
      </c>
      <c r="Y32" s="20">
        <v>-59</v>
      </c>
      <c r="Z32" s="21">
        <v>-100</v>
      </c>
      <c r="AA32" s="22">
        <v>59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68</v>
      </c>
      <c r="F34" s="31">
        <f t="shared" si="3"/>
        <v>68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68</v>
      </c>
      <c r="Y34" s="31">
        <f t="shared" si="3"/>
        <v>-68</v>
      </c>
      <c r="Z34" s="32">
        <f>+IF(X34&lt;&gt;0,+(Y34/X34)*100,0)</f>
        <v>-100</v>
      </c>
      <c r="AA34" s="33">
        <f>SUM(AA29:AA33)</f>
        <v>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77</v>
      </c>
      <c r="F40" s="31">
        <f t="shared" si="5"/>
        <v>77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77</v>
      </c>
      <c r="Y40" s="31">
        <f t="shared" si="5"/>
        <v>-77</v>
      </c>
      <c r="Z40" s="32">
        <f>+IF(X40&lt;&gt;0,+(Y40/X40)*100,0)</f>
        <v>-100</v>
      </c>
      <c r="AA40" s="33">
        <f>+AA34+AA39</f>
        <v>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1357935</v>
      </c>
      <c r="D42" s="43">
        <f>+D25-D40</f>
        <v>0</v>
      </c>
      <c r="E42" s="44">
        <f t="shared" si="6"/>
        <v>23431899</v>
      </c>
      <c r="F42" s="45">
        <f t="shared" si="6"/>
        <v>23431899</v>
      </c>
      <c r="G42" s="45">
        <f t="shared" si="6"/>
        <v>-2517609</v>
      </c>
      <c r="H42" s="45">
        <f t="shared" si="6"/>
        <v>-2987217</v>
      </c>
      <c r="I42" s="45">
        <f t="shared" si="6"/>
        <v>-2982026</v>
      </c>
      <c r="J42" s="45">
        <f t="shared" si="6"/>
        <v>-8486852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-8486852</v>
      </c>
      <c r="X42" s="45">
        <f t="shared" si="6"/>
        <v>5857905</v>
      </c>
      <c r="Y42" s="45">
        <f t="shared" si="6"/>
        <v>-14344757</v>
      </c>
      <c r="Z42" s="46">
        <f>+IF(X42&lt;&gt;0,+(Y42/X42)*100,0)</f>
        <v>-244.87862128184054</v>
      </c>
      <c r="AA42" s="47">
        <f>+AA25-AA40</f>
        <v>23431899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-96110</v>
      </c>
      <c r="D45" s="18"/>
      <c r="E45" s="19">
        <v>-1110917</v>
      </c>
      <c r="F45" s="20">
        <v>-1110917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-277733</v>
      </c>
      <c r="Y45" s="20">
        <v>277733</v>
      </c>
      <c r="Z45" s="48">
        <v>-100</v>
      </c>
      <c r="AA45" s="22">
        <v>-1110917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-96110</v>
      </c>
      <c r="D48" s="51">
        <f>SUM(D45:D47)</f>
        <v>0</v>
      </c>
      <c r="E48" s="52">
        <f t="shared" si="7"/>
        <v>-1110917</v>
      </c>
      <c r="F48" s="53">
        <f t="shared" si="7"/>
        <v>-1110917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-277733</v>
      </c>
      <c r="Y48" s="53">
        <f t="shared" si="7"/>
        <v>277733</v>
      </c>
      <c r="Z48" s="54">
        <f>+IF(X48&lt;&gt;0,+(Y48/X48)*100,0)</f>
        <v>-100</v>
      </c>
      <c r="AA48" s="55">
        <f>SUM(AA45:AA47)</f>
        <v>-1110917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-19005463</v>
      </c>
      <c r="F8" s="20">
        <v>-19005463</v>
      </c>
      <c r="G8" s="20">
        <v>1504151</v>
      </c>
      <c r="H8" s="20"/>
      <c r="I8" s="20"/>
      <c r="J8" s="20">
        <v>1504151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1504151</v>
      </c>
      <c r="X8" s="20">
        <v>-4751371</v>
      </c>
      <c r="Y8" s="20">
        <v>6255522</v>
      </c>
      <c r="Z8" s="21">
        <v>-131.65719957460701</v>
      </c>
      <c r="AA8" s="22">
        <v>-19005463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-19005463</v>
      </c>
      <c r="F12" s="31">
        <f t="shared" si="0"/>
        <v>-19005463</v>
      </c>
      <c r="G12" s="31">
        <f t="shared" si="0"/>
        <v>1504151</v>
      </c>
      <c r="H12" s="31">
        <f t="shared" si="0"/>
        <v>0</v>
      </c>
      <c r="I12" s="31">
        <f t="shared" si="0"/>
        <v>0</v>
      </c>
      <c r="J12" s="31">
        <f t="shared" si="0"/>
        <v>1504151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1504151</v>
      </c>
      <c r="X12" s="31">
        <f t="shared" si="0"/>
        <v>-4751371</v>
      </c>
      <c r="Y12" s="31">
        <f t="shared" si="0"/>
        <v>6255522</v>
      </c>
      <c r="Z12" s="32">
        <f>+IF(X12&lt;&gt;0,+(Y12/X12)*100,0)</f>
        <v>-131.65719957460701</v>
      </c>
      <c r="AA12" s="33">
        <f>SUM(AA6:AA11)</f>
        <v>-19005463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27485002</v>
      </c>
      <c r="F19" s="20">
        <v>27485002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6871252</v>
      </c>
      <c r="Y19" s="20">
        <v>-6871252</v>
      </c>
      <c r="Z19" s="21">
        <v>-100</v>
      </c>
      <c r="AA19" s="22">
        <v>27485002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27485002</v>
      </c>
      <c r="F24" s="37">
        <f t="shared" si="1"/>
        <v>27485002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6871252</v>
      </c>
      <c r="Y24" s="37">
        <f t="shared" si="1"/>
        <v>-6871252</v>
      </c>
      <c r="Z24" s="38">
        <f>+IF(X24&lt;&gt;0,+(Y24/X24)*100,0)</f>
        <v>-100</v>
      </c>
      <c r="AA24" s="39">
        <f>SUM(AA15:AA23)</f>
        <v>27485002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8479539</v>
      </c>
      <c r="F25" s="31">
        <f t="shared" si="2"/>
        <v>8479539</v>
      </c>
      <c r="G25" s="31">
        <f t="shared" si="2"/>
        <v>1504151</v>
      </c>
      <c r="H25" s="31">
        <f t="shared" si="2"/>
        <v>0</v>
      </c>
      <c r="I25" s="31">
        <f t="shared" si="2"/>
        <v>0</v>
      </c>
      <c r="J25" s="31">
        <f t="shared" si="2"/>
        <v>1504151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1504151</v>
      </c>
      <c r="X25" s="31">
        <f t="shared" si="2"/>
        <v>2119881</v>
      </c>
      <c r="Y25" s="31">
        <f t="shared" si="2"/>
        <v>-615730</v>
      </c>
      <c r="Z25" s="32">
        <f>+IF(X25&lt;&gt;0,+(Y25/X25)*100,0)</f>
        <v>-29.045498308631473</v>
      </c>
      <c r="AA25" s="33">
        <f>+AA12+AA24</f>
        <v>8479539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</v>
      </c>
      <c r="F31" s="20">
        <v>1</v>
      </c>
      <c r="G31" s="20">
        <v>8260</v>
      </c>
      <c r="H31" s="20"/>
      <c r="I31" s="20"/>
      <c r="J31" s="20">
        <v>8260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8260</v>
      </c>
      <c r="X31" s="20">
        <v>1</v>
      </c>
      <c r="Y31" s="20">
        <v>8259</v>
      </c>
      <c r="Z31" s="21">
        <v>825900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</v>
      </c>
      <c r="F34" s="31">
        <f t="shared" si="3"/>
        <v>1</v>
      </c>
      <c r="G34" s="31">
        <f t="shared" si="3"/>
        <v>8260</v>
      </c>
      <c r="H34" s="31">
        <f t="shared" si="3"/>
        <v>0</v>
      </c>
      <c r="I34" s="31">
        <f t="shared" si="3"/>
        <v>0</v>
      </c>
      <c r="J34" s="31">
        <f t="shared" si="3"/>
        <v>8260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8260</v>
      </c>
      <c r="X34" s="31">
        <f t="shared" si="3"/>
        <v>1</v>
      </c>
      <c r="Y34" s="31">
        <f t="shared" si="3"/>
        <v>8259</v>
      </c>
      <c r="Z34" s="32">
        <f>+IF(X34&lt;&gt;0,+(Y34/X34)*100,0)</f>
        <v>825900</v>
      </c>
      <c r="AA34" s="33">
        <f>SUM(AA29:AA33)</f>
        <v>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</v>
      </c>
      <c r="F40" s="31">
        <f t="shared" si="5"/>
        <v>1</v>
      </c>
      <c r="G40" s="31">
        <f t="shared" si="5"/>
        <v>8260</v>
      </c>
      <c r="H40" s="31">
        <f t="shared" si="5"/>
        <v>0</v>
      </c>
      <c r="I40" s="31">
        <f t="shared" si="5"/>
        <v>0</v>
      </c>
      <c r="J40" s="31">
        <f t="shared" si="5"/>
        <v>8260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8260</v>
      </c>
      <c r="X40" s="31">
        <f t="shared" si="5"/>
        <v>1</v>
      </c>
      <c r="Y40" s="31">
        <f t="shared" si="5"/>
        <v>8259</v>
      </c>
      <c r="Z40" s="32">
        <f>+IF(X40&lt;&gt;0,+(Y40/X40)*100,0)</f>
        <v>825900</v>
      </c>
      <c r="AA40" s="33">
        <f>+AA34+AA39</f>
        <v>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8479538</v>
      </c>
      <c r="F42" s="45">
        <f t="shared" si="6"/>
        <v>8479538</v>
      </c>
      <c r="G42" s="45">
        <f t="shared" si="6"/>
        <v>1495891</v>
      </c>
      <c r="H42" s="45">
        <f t="shared" si="6"/>
        <v>0</v>
      </c>
      <c r="I42" s="45">
        <f t="shared" si="6"/>
        <v>0</v>
      </c>
      <c r="J42" s="45">
        <f t="shared" si="6"/>
        <v>1495891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1495891</v>
      </c>
      <c r="X42" s="45">
        <f t="shared" si="6"/>
        <v>2119880</v>
      </c>
      <c r="Y42" s="45">
        <f t="shared" si="6"/>
        <v>-623989</v>
      </c>
      <c r="Z42" s="46">
        <f>+IF(X42&lt;&gt;0,+(Y42/X42)*100,0)</f>
        <v>-29.435109534501951</v>
      </c>
      <c r="AA42" s="47">
        <f>+AA25-AA40</f>
        <v>8479538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>
        <v>-7523</v>
      </c>
      <c r="H45" s="20"/>
      <c r="I45" s="20"/>
      <c r="J45" s="20">
        <v>-7523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-7523</v>
      </c>
      <c r="X45" s="20">
        <v>-1</v>
      </c>
      <c r="Y45" s="20">
        <v>-7522</v>
      </c>
      <c r="Z45" s="48">
        <v>752200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-7523</v>
      </c>
      <c r="H48" s="53">
        <f t="shared" si="7"/>
        <v>0</v>
      </c>
      <c r="I48" s="53">
        <f t="shared" si="7"/>
        <v>0</v>
      </c>
      <c r="J48" s="53">
        <f t="shared" si="7"/>
        <v>-7523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-7523</v>
      </c>
      <c r="X48" s="53">
        <f t="shared" si="7"/>
        <v>-1</v>
      </c>
      <c r="Y48" s="53">
        <f t="shared" si="7"/>
        <v>-7522</v>
      </c>
      <c r="Z48" s="54">
        <f>+IF(X48&lt;&gt;0,+(Y48/X48)*100,0)</f>
        <v>752200</v>
      </c>
      <c r="AA48" s="55">
        <f>SUM(AA45:AA47)</f>
        <v>-1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-259240</v>
      </c>
      <c r="F6" s="20">
        <v>-259240</v>
      </c>
      <c r="G6" s="20"/>
      <c r="H6" s="20"/>
      <c r="I6" s="20">
        <v>1640</v>
      </c>
      <c r="J6" s="20">
        <v>1640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1640</v>
      </c>
      <c r="X6" s="20">
        <v>-64809</v>
      </c>
      <c r="Y6" s="20">
        <v>66449</v>
      </c>
      <c r="Z6" s="21">
        <v>-102.53051273742844</v>
      </c>
      <c r="AA6" s="22">
        <v>-259240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-647151</v>
      </c>
      <c r="F8" s="20">
        <v>-647151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-161787</v>
      </c>
      <c r="Y8" s="20">
        <v>161787</v>
      </c>
      <c r="Z8" s="21">
        <v>-100</v>
      </c>
      <c r="AA8" s="22">
        <v>-647151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560</v>
      </c>
      <c r="I9" s="20">
        <v>1644</v>
      </c>
      <c r="J9" s="20">
        <v>2204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2204</v>
      </c>
      <c r="X9" s="20"/>
      <c r="Y9" s="20">
        <v>2204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-906391</v>
      </c>
      <c r="F12" s="31">
        <f t="shared" si="0"/>
        <v>-906391</v>
      </c>
      <c r="G12" s="31">
        <f t="shared" si="0"/>
        <v>0</v>
      </c>
      <c r="H12" s="31">
        <f t="shared" si="0"/>
        <v>560</v>
      </c>
      <c r="I12" s="31">
        <f t="shared" si="0"/>
        <v>3284</v>
      </c>
      <c r="J12" s="31">
        <f t="shared" si="0"/>
        <v>3844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3844</v>
      </c>
      <c r="X12" s="31">
        <f t="shared" si="0"/>
        <v>-226596</v>
      </c>
      <c r="Y12" s="31">
        <f t="shared" si="0"/>
        <v>230440</v>
      </c>
      <c r="Z12" s="32">
        <f>+IF(X12&lt;&gt;0,+(Y12/X12)*100,0)</f>
        <v>-101.69641123409063</v>
      </c>
      <c r="AA12" s="33">
        <f>SUM(AA6:AA11)</f>
        <v>-906391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3851063</v>
      </c>
      <c r="F19" s="20">
        <v>3851063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962769</v>
      </c>
      <c r="Y19" s="20">
        <v>-962769</v>
      </c>
      <c r="Z19" s="21">
        <v>-100</v>
      </c>
      <c r="AA19" s="22">
        <v>3851063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3851063</v>
      </c>
      <c r="F24" s="37">
        <f t="shared" si="1"/>
        <v>3851063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962769</v>
      </c>
      <c r="Y24" s="37">
        <f t="shared" si="1"/>
        <v>-962769</v>
      </c>
      <c r="Z24" s="38">
        <f>+IF(X24&lt;&gt;0,+(Y24/X24)*100,0)</f>
        <v>-100</v>
      </c>
      <c r="AA24" s="39">
        <f>SUM(AA15:AA23)</f>
        <v>3851063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2944672</v>
      </c>
      <c r="F25" s="31">
        <f t="shared" si="2"/>
        <v>2944672</v>
      </c>
      <c r="G25" s="31">
        <f t="shared" si="2"/>
        <v>0</v>
      </c>
      <c r="H25" s="31">
        <f t="shared" si="2"/>
        <v>560</v>
      </c>
      <c r="I25" s="31">
        <f t="shared" si="2"/>
        <v>3284</v>
      </c>
      <c r="J25" s="31">
        <f t="shared" si="2"/>
        <v>3844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3844</v>
      </c>
      <c r="X25" s="31">
        <f t="shared" si="2"/>
        <v>736173</v>
      </c>
      <c r="Y25" s="31">
        <f t="shared" si="2"/>
        <v>-732329</v>
      </c>
      <c r="Z25" s="32">
        <f>+IF(X25&lt;&gt;0,+(Y25/X25)*100,0)</f>
        <v>-99.477840127252691</v>
      </c>
      <c r="AA25" s="33">
        <f>+AA12+AA24</f>
        <v>2944672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6253033</v>
      </c>
      <c r="F32" s="20">
        <v>6253033</v>
      </c>
      <c r="G32" s="20">
        <v>422812</v>
      </c>
      <c r="H32" s="20">
        <v>437248</v>
      </c>
      <c r="I32" s="20">
        <v>517014</v>
      </c>
      <c r="J32" s="20">
        <v>1377074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1377074</v>
      </c>
      <c r="X32" s="20">
        <v>1563219</v>
      </c>
      <c r="Y32" s="20">
        <v>-186145</v>
      </c>
      <c r="Z32" s="21">
        <v>-11.907800506518921</v>
      </c>
      <c r="AA32" s="22">
        <v>6253033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6253033</v>
      </c>
      <c r="F34" s="31">
        <f t="shared" si="3"/>
        <v>6253033</v>
      </c>
      <c r="G34" s="31">
        <f t="shared" si="3"/>
        <v>422812</v>
      </c>
      <c r="H34" s="31">
        <f t="shared" si="3"/>
        <v>437248</v>
      </c>
      <c r="I34" s="31">
        <f t="shared" si="3"/>
        <v>517014</v>
      </c>
      <c r="J34" s="31">
        <f t="shared" si="3"/>
        <v>1377074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1377074</v>
      </c>
      <c r="X34" s="31">
        <f t="shared" si="3"/>
        <v>1563219</v>
      </c>
      <c r="Y34" s="31">
        <f t="shared" si="3"/>
        <v>-186145</v>
      </c>
      <c r="Z34" s="32">
        <f>+IF(X34&lt;&gt;0,+(Y34/X34)*100,0)</f>
        <v>-11.907800506518921</v>
      </c>
      <c r="AA34" s="33">
        <f>SUM(AA29:AA33)</f>
        <v>6253033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6253033</v>
      </c>
      <c r="F40" s="31">
        <f t="shared" si="5"/>
        <v>6253033</v>
      </c>
      <c r="G40" s="31">
        <f t="shared" si="5"/>
        <v>422812</v>
      </c>
      <c r="H40" s="31">
        <f t="shared" si="5"/>
        <v>437248</v>
      </c>
      <c r="I40" s="31">
        <f t="shared" si="5"/>
        <v>517014</v>
      </c>
      <c r="J40" s="31">
        <f t="shared" si="5"/>
        <v>1377074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1377074</v>
      </c>
      <c r="X40" s="31">
        <f t="shared" si="5"/>
        <v>1563219</v>
      </c>
      <c r="Y40" s="31">
        <f t="shared" si="5"/>
        <v>-186145</v>
      </c>
      <c r="Z40" s="32">
        <f>+IF(X40&lt;&gt;0,+(Y40/X40)*100,0)</f>
        <v>-11.907800506518921</v>
      </c>
      <c r="AA40" s="33">
        <f>+AA34+AA39</f>
        <v>6253033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-3308361</v>
      </c>
      <c r="F42" s="45">
        <f t="shared" si="6"/>
        <v>-3308361</v>
      </c>
      <c r="G42" s="45">
        <f t="shared" si="6"/>
        <v>-422812</v>
      </c>
      <c r="H42" s="45">
        <f t="shared" si="6"/>
        <v>-436688</v>
      </c>
      <c r="I42" s="45">
        <f t="shared" si="6"/>
        <v>-513730</v>
      </c>
      <c r="J42" s="45">
        <f t="shared" si="6"/>
        <v>-1373230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-1373230</v>
      </c>
      <c r="X42" s="45">
        <f t="shared" si="6"/>
        <v>-827046</v>
      </c>
      <c r="Y42" s="45">
        <f t="shared" si="6"/>
        <v>-546184</v>
      </c>
      <c r="Z42" s="46">
        <f>+IF(X42&lt;&gt;0,+(Y42/X42)*100,0)</f>
        <v>66.040341166029464</v>
      </c>
      <c r="AA42" s="47">
        <f>+AA25-AA40</f>
        <v>-3308361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-36355250</v>
      </c>
      <c r="F6" s="20">
        <v>-36355250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-9088823</v>
      </c>
      <c r="Y6" s="20">
        <v>9088823</v>
      </c>
      <c r="Z6" s="21">
        <v>-100</v>
      </c>
      <c r="AA6" s="22">
        <v>-36355250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3536721</v>
      </c>
      <c r="F8" s="20">
        <v>3536721</v>
      </c>
      <c r="G8" s="20">
        <v>-149678</v>
      </c>
      <c r="H8" s="20">
        <v>1119270</v>
      </c>
      <c r="I8" s="20">
        <v>-366690</v>
      </c>
      <c r="J8" s="20">
        <v>602902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602902</v>
      </c>
      <c r="X8" s="20">
        <v>884187</v>
      </c>
      <c r="Y8" s="20">
        <v>-281285</v>
      </c>
      <c r="Z8" s="21">
        <v>-31.812840496410828</v>
      </c>
      <c r="AA8" s="22">
        <v>3536721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20030623</v>
      </c>
      <c r="F11" s="20">
        <v>20030623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5007661</v>
      </c>
      <c r="Y11" s="20">
        <v>-5007661</v>
      </c>
      <c r="Z11" s="21">
        <v>-100</v>
      </c>
      <c r="AA11" s="22">
        <v>20030623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-12787906</v>
      </c>
      <c r="F12" s="31">
        <f t="shared" si="0"/>
        <v>-12787906</v>
      </c>
      <c r="G12" s="31">
        <f t="shared" si="0"/>
        <v>-149678</v>
      </c>
      <c r="H12" s="31">
        <f t="shared" si="0"/>
        <v>1119270</v>
      </c>
      <c r="I12" s="31">
        <f t="shared" si="0"/>
        <v>-366690</v>
      </c>
      <c r="J12" s="31">
        <f t="shared" si="0"/>
        <v>602902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602902</v>
      </c>
      <c r="X12" s="31">
        <f t="shared" si="0"/>
        <v>-3196975</v>
      </c>
      <c r="Y12" s="31">
        <f t="shared" si="0"/>
        <v>3799877</v>
      </c>
      <c r="Z12" s="32">
        <f>+IF(X12&lt;&gt;0,+(Y12/X12)*100,0)</f>
        <v>-118.85851468966757</v>
      </c>
      <c r="AA12" s="33">
        <f>SUM(AA6:AA11)</f>
        <v>-12787906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29593155</v>
      </c>
      <c r="D19" s="18"/>
      <c r="E19" s="19">
        <v>162617023</v>
      </c>
      <c r="F19" s="20">
        <v>162617023</v>
      </c>
      <c r="G19" s="20">
        <v>591473</v>
      </c>
      <c r="H19" s="20">
        <v>535804</v>
      </c>
      <c r="I19" s="20">
        <v>933051</v>
      </c>
      <c r="J19" s="20">
        <v>2060328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2060328</v>
      </c>
      <c r="X19" s="20">
        <v>40654270</v>
      </c>
      <c r="Y19" s="20">
        <v>-38593942</v>
      </c>
      <c r="Z19" s="21">
        <v>-94.932074785748213</v>
      </c>
      <c r="AA19" s="22">
        <v>162617023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29593155</v>
      </c>
      <c r="D24" s="29">
        <f>SUM(D15:D23)</f>
        <v>0</v>
      </c>
      <c r="E24" s="36">
        <f t="shared" si="1"/>
        <v>162617023</v>
      </c>
      <c r="F24" s="37">
        <f t="shared" si="1"/>
        <v>162617023</v>
      </c>
      <c r="G24" s="37">
        <f t="shared" si="1"/>
        <v>591473</v>
      </c>
      <c r="H24" s="37">
        <f t="shared" si="1"/>
        <v>535804</v>
      </c>
      <c r="I24" s="37">
        <f t="shared" si="1"/>
        <v>933051</v>
      </c>
      <c r="J24" s="37">
        <f t="shared" si="1"/>
        <v>2060328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2060328</v>
      </c>
      <c r="X24" s="37">
        <f t="shared" si="1"/>
        <v>40654270</v>
      </c>
      <c r="Y24" s="37">
        <f t="shared" si="1"/>
        <v>-38593942</v>
      </c>
      <c r="Z24" s="38">
        <f>+IF(X24&lt;&gt;0,+(Y24/X24)*100,0)</f>
        <v>-94.932074785748213</v>
      </c>
      <c r="AA24" s="39">
        <f>SUM(AA15:AA23)</f>
        <v>162617023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29593155</v>
      </c>
      <c r="D25" s="29">
        <f>+D12+D24</f>
        <v>0</v>
      </c>
      <c r="E25" s="30">
        <f t="shared" si="2"/>
        <v>149829117</v>
      </c>
      <c r="F25" s="31">
        <f t="shared" si="2"/>
        <v>149829117</v>
      </c>
      <c r="G25" s="31">
        <f t="shared" si="2"/>
        <v>441795</v>
      </c>
      <c r="H25" s="31">
        <f t="shared" si="2"/>
        <v>1655074</v>
      </c>
      <c r="I25" s="31">
        <f t="shared" si="2"/>
        <v>566361</v>
      </c>
      <c r="J25" s="31">
        <f t="shared" si="2"/>
        <v>2663230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2663230</v>
      </c>
      <c r="X25" s="31">
        <f t="shared" si="2"/>
        <v>37457295</v>
      </c>
      <c r="Y25" s="31">
        <f t="shared" si="2"/>
        <v>-34794065</v>
      </c>
      <c r="Z25" s="32">
        <f>+IF(X25&lt;&gt;0,+(Y25/X25)*100,0)</f>
        <v>-92.889956415699544</v>
      </c>
      <c r="AA25" s="33">
        <f>+AA12+AA24</f>
        <v>149829117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-17458084</v>
      </c>
      <c r="D32" s="18"/>
      <c r="E32" s="19"/>
      <c r="F32" s="20"/>
      <c r="G32" s="20">
        <v>3000000</v>
      </c>
      <c r="H32" s="20"/>
      <c r="I32" s="20"/>
      <c r="J32" s="20">
        <v>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3000000</v>
      </c>
      <c r="X32" s="20"/>
      <c r="Y32" s="20">
        <v>3000000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-17458084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3000000</v>
      </c>
      <c r="H34" s="31">
        <f t="shared" si="3"/>
        <v>0</v>
      </c>
      <c r="I34" s="31">
        <f t="shared" si="3"/>
        <v>0</v>
      </c>
      <c r="J34" s="31">
        <f t="shared" si="3"/>
        <v>3000000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3000000</v>
      </c>
      <c r="X34" s="31">
        <f t="shared" si="3"/>
        <v>0</v>
      </c>
      <c r="Y34" s="31">
        <f t="shared" si="3"/>
        <v>3000000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-17458084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3000000</v>
      </c>
      <c r="H40" s="31">
        <f t="shared" si="5"/>
        <v>0</v>
      </c>
      <c r="I40" s="31">
        <f t="shared" si="5"/>
        <v>0</v>
      </c>
      <c r="J40" s="31">
        <f t="shared" si="5"/>
        <v>3000000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3000000</v>
      </c>
      <c r="X40" s="31">
        <f t="shared" si="5"/>
        <v>0</v>
      </c>
      <c r="Y40" s="31">
        <f t="shared" si="5"/>
        <v>3000000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47051239</v>
      </c>
      <c r="D42" s="43">
        <f>+D25-D40</f>
        <v>0</v>
      </c>
      <c r="E42" s="44">
        <f t="shared" si="6"/>
        <v>149829117</v>
      </c>
      <c r="F42" s="45">
        <f t="shared" si="6"/>
        <v>149829117</v>
      </c>
      <c r="G42" s="45">
        <f t="shared" si="6"/>
        <v>-2558205</v>
      </c>
      <c r="H42" s="45">
        <f t="shared" si="6"/>
        <v>1655074</v>
      </c>
      <c r="I42" s="45">
        <f t="shared" si="6"/>
        <v>566361</v>
      </c>
      <c r="J42" s="45">
        <f t="shared" si="6"/>
        <v>-336770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-336770</v>
      </c>
      <c r="X42" s="45">
        <f t="shared" si="6"/>
        <v>37457295</v>
      </c>
      <c r="Y42" s="45">
        <f t="shared" si="6"/>
        <v>-37794065</v>
      </c>
      <c r="Z42" s="46">
        <f>+IF(X42&lt;&gt;0,+(Y42/X42)*100,0)</f>
        <v>-100.89907720245148</v>
      </c>
      <c r="AA42" s="47">
        <f>+AA25-AA40</f>
        <v>149829117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18790419</v>
      </c>
      <c r="F6" s="20">
        <v>18790419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4697607</v>
      </c>
      <c r="Y6" s="20">
        <v>-4697607</v>
      </c>
      <c r="Z6" s="21">
        <v>-100</v>
      </c>
      <c r="AA6" s="22">
        <v>18790419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-18319235</v>
      </c>
      <c r="D8" s="18"/>
      <c r="E8" s="19"/>
      <c r="F8" s="20"/>
      <c r="G8" s="20">
        <v>1510836</v>
      </c>
      <c r="H8" s="20">
        <v>158894</v>
      </c>
      <c r="I8" s="20">
        <v>1552571</v>
      </c>
      <c r="J8" s="20">
        <v>3222301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3222301</v>
      </c>
      <c r="X8" s="20"/>
      <c r="Y8" s="20">
        <v>3222301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-18319235</v>
      </c>
      <c r="D12" s="29">
        <f>SUM(D6:D11)</f>
        <v>0</v>
      </c>
      <c r="E12" s="30">
        <f t="shared" si="0"/>
        <v>18790419</v>
      </c>
      <c r="F12" s="31">
        <f t="shared" si="0"/>
        <v>18790419</v>
      </c>
      <c r="G12" s="31">
        <f t="shared" si="0"/>
        <v>1510836</v>
      </c>
      <c r="H12" s="31">
        <f t="shared" si="0"/>
        <v>158894</v>
      </c>
      <c r="I12" s="31">
        <f t="shared" si="0"/>
        <v>1552571</v>
      </c>
      <c r="J12" s="31">
        <f t="shared" si="0"/>
        <v>3222301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3222301</v>
      </c>
      <c r="X12" s="31">
        <f t="shared" si="0"/>
        <v>4697607</v>
      </c>
      <c r="Y12" s="31">
        <f t="shared" si="0"/>
        <v>-1475306</v>
      </c>
      <c r="Z12" s="32">
        <f>+IF(X12&lt;&gt;0,+(Y12/X12)*100,0)</f>
        <v>-31.405479428142879</v>
      </c>
      <c r="AA12" s="33">
        <f>SUM(AA6:AA11)</f>
        <v>18790419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-12690248</v>
      </c>
      <c r="D19" s="18"/>
      <c r="E19" s="19">
        <v>67367000</v>
      </c>
      <c r="F19" s="20">
        <v>67367000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16841751</v>
      </c>
      <c r="Y19" s="20">
        <v>-16841751</v>
      </c>
      <c r="Z19" s="21">
        <v>-100</v>
      </c>
      <c r="AA19" s="22">
        <v>67367000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-12690248</v>
      </c>
      <c r="D24" s="29">
        <f>SUM(D15:D23)</f>
        <v>0</v>
      </c>
      <c r="E24" s="36">
        <f t="shared" si="1"/>
        <v>67367000</v>
      </c>
      <c r="F24" s="37">
        <f t="shared" si="1"/>
        <v>67367000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16841751</v>
      </c>
      <c r="Y24" s="37">
        <f t="shared" si="1"/>
        <v>-16841751</v>
      </c>
      <c r="Z24" s="38">
        <f>+IF(X24&lt;&gt;0,+(Y24/X24)*100,0)</f>
        <v>-100</v>
      </c>
      <c r="AA24" s="39">
        <f>SUM(AA15:AA23)</f>
        <v>67367000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-31009483</v>
      </c>
      <c r="D25" s="29">
        <f>+D12+D24</f>
        <v>0</v>
      </c>
      <c r="E25" s="30">
        <f t="shared" si="2"/>
        <v>86157419</v>
      </c>
      <c r="F25" s="31">
        <f t="shared" si="2"/>
        <v>86157419</v>
      </c>
      <c r="G25" s="31">
        <f t="shared" si="2"/>
        <v>1510836</v>
      </c>
      <c r="H25" s="31">
        <f t="shared" si="2"/>
        <v>158894</v>
      </c>
      <c r="I25" s="31">
        <f t="shared" si="2"/>
        <v>1552571</v>
      </c>
      <c r="J25" s="31">
        <f t="shared" si="2"/>
        <v>3222301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3222301</v>
      </c>
      <c r="X25" s="31">
        <f t="shared" si="2"/>
        <v>21539358</v>
      </c>
      <c r="Y25" s="31">
        <f t="shared" si="2"/>
        <v>-18317057</v>
      </c>
      <c r="Z25" s="32">
        <f>+IF(X25&lt;&gt;0,+(Y25/X25)*100,0)</f>
        <v>-85.039939444806109</v>
      </c>
      <c r="AA25" s="33">
        <f>+AA12+AA24</f>
        <v>86157419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6548343</v>
      </c>
      <c r="D32" s="18"/>
      <c r="E32" s="19"/>
      <c r="F32" s="20"/>
      <c r="G32" s="20">
        <v>16787</v>
      </c>
      <c r="H32" s="20"/>
      <c r="I32" s="20"/>
      <c r="J32" s="20">
        <v>16787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16787</v>
      </c>
      <c r="X32" s="20"/>
      <c r="Y32" s="20">
        <v>16787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6548343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16787</v>
      </c>
      <c r="H34" s="31">
        <f t="shared" si="3"/>
        <v>0</v>
      </c>
      <c r="I34" s="31">
        <f t="shared" si="3"/>
        <v>0</v>
      </c>
      <c r="J34" s="31">
        <f t="shared" si="3"/>
        <v>16787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16787</v>
      </c>
      <c r="X34" s="31">
        <f t="shared" si="3"/>
        <v>0</v>
      </c>
      <c r="Y34" s="31">
        <f t="shared" si="3"/>
        <v>16787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6548343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16787</v>
      </c>
      <c r="H40" s="31">
        <f t="shared" si="5"/>
        <v>0</v>
      </c>
      <c r="I40" s="31">
        <f t="shared" si="5"/>
        <v>0</v>
      </c>
      <c r="J40" s="31">
        <f t="shared" si="5"/>
        <v>16787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16787</v>
      </c>
      <c r="X40" s="31">
        <f t="shared" si="5"/>
        <v>0</v>
      </c>
      <c r="Y40" s="31">
        <f t="shared" si="5"/>
        <v>16787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-37557826</v>
      </c>
      <c r="D42" s="43">
        <f>+D25-D40</f>
        <v>0</v>
      </c>
      <c r="E42" s="44">
        <f t="shared" si="6"/>
        <v>86157419</v>
      </c>
      <c r="F42" s="45">
        <f t="shared" si="6"/>
        <v>86157419</v>
      </c>
      <c r="G42" s="45">
        <f t="shared" si="6"/>
        <v>1494049</v>
      </c>
      <c r="H42" s="45">
        <f t="shared" si="6"/>
        <v>158894</v>
      </c>
      <c r="I42" s="45">
        <f t="shared" si="6"/>
        <v>1552571</v>
      </c>
      <c r="J42" s="45">
        <f t="shared" si="6"/>
        <v>3205514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3205514</v>
      </c>
      <c r="X42" s="45">
        <f t="shared" si="6"/>
        <v>21539358</v>
      </c>
      <c r="Y42" s="45">
        <f t="shared" si="6"/>
        <v>-18333844</v>
      </c>
      <c r="Z42" s="46">
        <f>+IF(X42&lt;&gt;0,+(Y42/X42)*100,0)</f>
        <v>-85.117875843838988</v>
      </c>
      <c r="AA42" s="47">
        <f>+AA25-AA40</f>
        <v>86157419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-253746</v>
      </c>
      <c r="D45" s="18"/>
      <c r="E45" s="19"/>
      <c r="F45" s="20"/>
      <c r="G45" s="20"/>
      <c r="H45" s="20"/>
      <c r="I45" s="20">
        <v>-166644</v>
      </c>
      <c r="J45" s="20">
        <v>-166644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-166644</v>
      </c>
      <c r="X45" s="20"/>
      <c r="Y45" s="20">
        <v>-166644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-253746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-166644</v>
      </c>
      <c r="J48" s="53">
        <f t="shared" si="7"/>
        <v>-166644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-166644</v>
      </c>
      <c r="X48" s="53">
        <f t="shared" si="7"/>
        <v>0</v>
      </c>
      <c r="Y48" s="53">
        <f t="shared" si="7"/>
        <v>-166644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2697576</v>
      </c>
      <c r="D6" s="18"/>
      <c r="E6" s="19">
        <v>37219996</v>
      </c>
      <c r="F6" s="20">
        <v>37219996</v>
      </c>
      <c r="G6" s="20">
        <v>6324058</v>
      </c>
      <c r="H6" s="20">
        <v>5559944</v>
      </c>
      <c r="I6" s="20">
        <v>4741679</v>
      </c>
      <c r="J6" s="20">
        <v>16625681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16625681</v>
      </c>
      <c r="X6" s="20">
        <v>9304986</v>
      </c>
      <c r="Y6" s="20">
        <v>7320695</v>
      </c>
      <c r="Z6" s="21">
        <v>78.674970601782746</v>
      </c>
      <c r="AA6" s="22">
        <v>37219996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4299660</v>
      </c>
      <c r="D8" s="18"/>
      <c r="E8" s="19">
        <v>5207837</v>
      </c>
      <c r="F8" s="20">
        <v>5207837</v>
      </c>
      <c r="G8" s="20">
        <v>9303517</v>
      </c>
      <c r="H8" s="20">
        <v>-6589451</v>
      </c>
      <c r="I8" s="20">
        <v>12441518</v>
      </c>
      <c r="J8" s="20">
        <v>15155584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15155584</v>
      </c>
      <c r="X8" s="20">
        <v>1301961</v>
      </c>
      <c r="Y8" s="20">
        <v>13853623</v>
      </c>
      <c r="Z8" s="21">
        <v>1064.0582167975845</v>
      </c>
      <c r="AA8" s="22">
        <v>5207837</v>
      </c>
    </row>
    <row r="9" spans="1:27" ht="13.5" x14ac:dyDescent="0.25">
      <c r="A9" s="23" t="s">
        <v>37</v>
      </c>
      <c r="B9" s="17" t="s">
        <v>32</v>
      </c>
      <c r="C9" s="18">
        <v>-170973</v>
      </c>
      <c r="D9" s="18"/>
      <c r="E9" s="19"/>
      <c r="F9" s="20"/>
      <c r="G9" s="20">
        <v>333842</v>
      </c>
      <c r="H9" s="20">
        <v>-607607</v>
      </c>
      <c r="I9" s="20">
        <v>20991</v>
      </c>
      <c r="J9" s="20">
        <v>-252774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-252774</v>
      </c>
      <c r="X9" s="20"/>
      <c r="Y9" s="20">
        <v>-252774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-4688</v>
      </c>
      <c r="D11" s="18"/>
      <c r="E11" s="19">
        <v>-7842000</v>
      </c>
      <c r="F11" s="20">
        <v>-7842000</v>
      </c>
      <c r="G11" s="20">
        <v>-41664</v>
      </c>
      <c r="H11" s="20">
        <v>-65970</v>
      </c>
      <c r="I11" s="20">
        <v>-345784</v>
      </c>
      <c r="J11" s="20">
        <v>-453418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-453418</v>
      </c>
      <c r="X11" s="20">
        <v>-1960494</v>
      </c>
      <c r="Y11" s="20">
        <v>1507076</v>
      </c>
      <c r="Z11" s="21">
        <v>-76.87225770647602</v>
      </c>
      <c r="AA11" s="22">
        <v>-7842000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6821575</v>
      </c>
      <c r="D12" s="29">
        <f>SUM(D6:D11)</f>
        <v>0</v>
      </c>
      <c r="E12" s="30">
        <f t="shared" si="0"/>
        <v>34585833</v>
      </c>
      <c r="F12" s="31">
        <f t="shared" si="0"/>
        <v>34585833</v>
      </c>
      <c r="G12" s="31">
        <f t="shared" si="0"/>
        <v>15919753</v>
      </c>
      <c r="H12" s="31">
        <f t="shared" si="0"/>
        <v>-1703084</v>
      </c>
      <c r="I12" s="31">
        <f t="shared" si="0"/>
        <v>16858404</v>
      </c>
      <c r="J12" s="31">
        <f t="shared" si="0"/>
        <v>31075073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31075073</v>
      </c>
      <c r="X12" s="31">
        <f t="shared" si="0"/>
        <v>8646453</v>
      </c>
      <c r="Y12" s="31">
        <f t="shared" si="0"/>
        <v>22428620</v>
      </c>
      <c r="Z12" s="32">
        <f>+IF(X12&lt;&gt;0,+(Y12/X12)*100,0)</f>
        <v>259.39677229495146</v>
      </c>
      <c r="AA12" s="33">
        <f>SUM(AA6:AA11)</f>
        <v>34585833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-1512000</v>
      </c>
      <c r="F17" s="20">
        <v>-1512000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-378000</v>
      </c>
      <c r="Y17" s="20">
        <v>378000</v>
      </c>
      <c r="Z17" s="21">
        <v>-100</v>
      </c>
      <c r="AA17" s="22">
        <v>-1512000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13557971</v>
      </c>
      <c r="D19" s="18"/>
      <c r="E19" s="19">
        <v>4387098</v>
      </c>
      <c r="F19" s="20">
        <v>4387098</v>
      </c>
      <c r="G19" s="20">
        <v>12151056</v>
      </c>
      <c r="H19" s="20">
        <v>1603243</v>
      </c>
      <c r="I19" s="20">
        <v>126814</v>
      </c>
      <c r="J19" s="20">
        <v>13881113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13881113</v>
      </c>
      <c r="X19" s="20">
        <v>1096782</v>
      </c>
      <c r="Y19" s="20">
        <v>12784331</v>
      </c>
      <c r="Z19" s="21">
        <v>1165.6218829265979</v>
      </c>
      <c r="AA19" s="22">
        <v>4387098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13557971</v>
      </c>
      <c r="D24" s="29">
        <f>SUM(D15:D23)</f>
        <v>0</v>
      </c>
      <c r="E24" s="36">
        <f t="shared" si="1"/>
        <v>2875098</v>
      </c>
      <c r="F24" s="37">
        <f t="shared" si="1"/>
        <v>2875098</v>
      </c>
      <c r="G24" s="37">
        <f t="shared" si="1"/>
        <v>12151056</v>
      </c>
      <c r="H24" s="37">
        <f t="shared" si="1"/>
        <v>1603243</v>
      </c>
      <c r="I24" s="37">
        <f t="shared" si="1"/>
        <v>126814</v>
      </c>
      <c r="J24" s="37">
        <f t="shared" si="1"/>
        <v>13881113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13881113</v>
      </c>
      <c r="X24" s="37">
        <f t="shared" si="1"/>
        <v>718782</v>
      </c>
      <c r="Y24" s="37">
        <f t="shared" si="1"/>
        <v>13162331</v>
      </c>
      <c r="Z24" s="38">
        <f>+IF(X24&lt;&gt;0,+(Y24/X24)*100,0)</f>
        <v>1831.1993066047839</v>
      </c>
      <c r="AA24" s="39">
        <f>SUM(AA15:AA23)</f>
        <v>2875098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20379546</v>
      </c>
      <c r="D25" s="29">
        <f>+D12+D24</f>
        <v>0</v>
      </c>
      <c r="E25" s="30">
        <f t="shared" si="2"/>
        <v>37460931</v>
      </c>
      <c r="F25" s="31">
        <f t="shared" si="2"/>
        <v>37460931</v>
      </c>
      <c r="G25" s="31">
        <f t="shared" si="2"/>
        <v>28070809</v>
      </c>
      <c r="H25" s="31">
        <f t="shared" si="2"/>
        <v>-99841</v>
      </c>
      <c r="I25" s="31">
        <f t="shared" si="2"/>
        <v>16985218</v>
      </c>
      <c r="J25" s="31">
        <f t="shared" si="2"/>
        <v>44956186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44956186</v>
      </c>
      <c r="X25" s="31">
        <f t="shared" si="2"/>
        <v>9365235</v>
      </c>
      <c r="Y25" s="31">
        <f t="shared" si="2"/>
        <v>35590951</v>
      </c>
      <c r="Z25" s="32">
        <f>+IF(X25&lt;&gt;0,+(Y25/X25)*100,0)</f>
        <v>380.03265267769575</v>
      </c>
      <c r="AA25" s="33">
        <f>+AA12+AA24</f>
        <v>37460931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-112</v>
      </c>
      <c r="D31" s="18"/>
      <c r="E31" s="19"/>
      <c r="F31" s="20"/>
      <c r="G31" s="20">
        <v>-112</v>
      </c>
      <c r="H31" s="20"/>
      <c r="I31" s="20"/>
      <c r="J31" s="20">
        <v>-112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-112</v>
      </c>
      <c r="X31" s="20"/>
      <c r="Y31" s="20">
        <v>-112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-179174</v>
      </c>
      <c r="D32" s="18"/>
      <c r="E32" s="19">
        <v>-7842000</v>
      </c>
      <c r="F32" s="20">
        <v>-7842000</v>
      </c>
      <c r="G32" s="20">
        <v>1885268</v>
      </c>
      <c r="H32" s="20">
        <v>-2328154</v>
      </c>
      <c r="I32" s="20">
        <v>1794398</v>
      </c>
      <c r="J32" s="20">
        <v>1351512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1351512</v>
      </c>
      <c r="X32" s="20">
        <v>-1960494</v>
      </c>
      <c r="Y32" s="20">
        <v>3312006</v>
      </c>
      <c r="Z32" s="21">
        <v>-168.93731885943032</v>
      </c>
      <c r="AA32" s="22">
        <v>-7842000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-179286</v>
      </c>
      <c r="D34" s="29">
        <f>SUM(D29:D33)</f>
        <v>0</v>
      </c>
      <c r="E34" s="30">
        <f t="shared" si="3"/>
        <v>-7842000</v>
      </c>
      <c r="F34" s="31">
        <f t="shared" si="3"/>
        <v>-7842000</v>
      </c>
      <c r="G34" s="31">
        <f t="shared" si="3"/>
        <v>1885156</v>
      </c>
      <c r="H34" s="31">
        <f t="shared" si="3"/>
        <v>-2328154</v>
      </c>
      <c r="I34" s="31">
        <f t="shared" si="3"/>
        <v>1794398</v>
      </c>
      <c r="J34" s="31">
        <f t="shared" si="3"/>
        <v>1351400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1351400</v>
      </c>
      <c r="X34" s="31">
        <f t="shared" si="3"/>
        <v>-1960494</v>
      </c>
      <c r="Y34" s="31">
        <f t="shared" si="3"/>
        <v>3311894</v>
      </c>
      <c r="Z34" s="32">
        <f>+IF(X34&lt;&gt;0,+(Y34/X34)*100,0)</f>
        <v>-168.93160601358636</v>
      </c>
      <c r="AA34" s="33">
        <f>SUM(AA29:AA33)</f>
        <v>-7842000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>
        <v>2312</v>
      </c>
      <c r="H37" s="20"/>
      <c r="I37" s="20"/>
      <c r="J37" s="20">
        <v>2312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2312</v>
      </c>
      <c r="X37" s="20"/>
      <c r="Y37" s="20">
        <v>2312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2312</v>
      </c>
      <c r="H39" s="37">
        <f t="shared" si="4"/>
        <v>0</v>
      </c>
      <c r="I39" s="37">
        <f t="shared" si="4"/>
        <v>0</v>
      </c>
      <c r="J39" s="37">
        <f t="shared" si="4"/>
        <v>2312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2312</v>
      </c>
      <c r="X39" s="37">
        <f t="shared" si="4"/>
        <v>0</v>
      </c>
      <c r="Y39" s="37">
        <f t="shared" si="4"/>
        <v>2312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-179286</v>
      </c>
      <c r="D40" s="29">
        <f>+D34+D39</f>
        <v>0</v>
      </c>
      <c r="E40" s="30">
        <f t="shared" si="5"/>
        <v>-7842000</v>
      </c>
      <c r="F40" s="31">
        <f t="shared" si="5"/>
        <v>-7842000</v>
      </c>
      <c r="G40" s="31">
        <f t="shared" si="5"/>
        <v>1887468</v>
      </c>
      <c r="H40" s="31">
        <f t="shared" si="5"/>
        <v>-2328154</v>
      </c>
      <c r="I40" s="31">
        <f t="shared" si="5"/>
        <v>1794398</v>
      </c>
      <c r="J40" s="31">
        <f t="shared" si="5"/>
        <v>1353712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1353712</v>
      </c>
      <c r="X40" s="31">
        <f t="shared" si="5"/>
        <v>-1960494</v>
      </c>
      <c r="Y40" s="31">
        <f t="shared" si="5"/>
        <v>3314206</v>
      </c>
      <c r="Z40" s="32">
        <f>+IF(X40&lt;&gt;0,+(Y40/X40)*100,0)</f>
        <v>-169.04953547422232</v>
      </c>
      <c r="AA40" s="33">
        <f>+AA34+AA39</f>
        <v>-7842000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20558832</v>
      </c>
      <c r="D42" s="43">
        <f>+D25-D40</f>
        <v>0</v>
      </c>
      <c r="E42" s="44">
        <f t="shared" si="6"/>
        <v>45302931</v>
      </c>
      <c r="F42" s="45">
        <f t="shared" si="6"/>
        <v>45302931</v>
      </c>
      <c r="G42" s="45">
        <f t="shared" si="6"/>
        <v>26183341</v>
      </c>
      <c r="H42" s="45">
        <f t="shared" si="6"/>
        <v>2228313</v>
      </c>
      <c r="I42" s="45">
        <f t="shared" si="6"/>
        <v>15190820</v>
      </c>
      <c r="J42" s="45">
        <f t="shared" si="6"/>
        <v>43602474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43602474</v>
      </c>
      <c r="X42" s="45">
        <f t="shared" si="6"/>
        <v>11325729</v>
      </c>
      <c r="Y42" s="45">
        <f t="shared" si="6"/>
        <v>32276745</v>
      </c>
      <c r="Z42" s="46">
        <f>+IF(X42&lt;&gt;0,+(Y42/X42)*100,0)</f>
        <v>284.98602606507711</v>
      </c>
      <c r="AA42" s="47">
        <f>+AA25-AA40</f>
        <v>45302931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45302931</v>
      </c>
      <c r="F45" s="20">
        <v>45302931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11325729</v>
      </c>
      <c r="Y45" s="20">
        <v>-11325729</v>
      </c>
      <c r="Z45" s="48">
        <v>-100</v>
      </c>
      <c r="AA45" s="22">
        <v>45302931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45302931</v>
      </c>
      <c r="F48" s="53">
        <f t="shared" si="7"/>
        <v>45302931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11325729</v>
      </c>
      <c r="Y48" s="53">
        <f t="shared" si="7"/>
        <v>-11325729</v>
      </c>
      <c r="Z48" s="54">
        <f>+IF(X48&lt;&gt;0,+(Y48/X48)*100,0)</f>
        <v>-100</v>
      </c>
      <c r="AA48" s="55">
        <f>SUM(AA45:AA47)</f>
        <v>45302931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562386077</v>
      </c>
      <c r="D8" s="18"/>
      <c r="E8" s="19"/>
      <c r="F8" s="20"/>
      <c r="G8" s="20">
        <v>566881429</v>
      </c>
      <c r="H8" s="20">
        <v>17175600</v>
      </c>
      <c r="I8" s="20">
        <v>7775545</v>
      </c>
      <c r="J8" s="20">
        <v>591832574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591832574</v>
      </c>
      <c r="X8" s="20">
        <v>3</v>
      </c>
      <c r="Y8" s="20">
        <v>591832571</v>
      </c>
      <c r="Z8" s="21">
        <v>19727752366.666664</v>
      </c>
      <c r="AA8" s="22"/>
    </row>
    <row r="9" spans="1:27" ht="13.5" x14ac:dyDescent="0.25">
      <c r="A9" s="23" t="s">
        <v>37</v>
      </c>
      <c r="B9" s="17" t="s">
        <v>32</v>
      </c>
      <c r="C9" s="18">
        <v>11830294</v>
      </c>
      <c r="D9" s="18"/>
      <c r="E9" s="19"/>
      <c r="F9" s="20"/>
      <c r="G9" s="20">
        <v>11610569</v>
      </c>
      <c r="H9" s="20">
        <v>219725</v>
      </c>
      <c r="I9" s="20"/>
      <c r="J9" s="20">
        <v>11830294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11830294</v>
      </c>
      <c r="X9" s="20"/>
      <c r="Y9" s="20">
        <v>11830294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2182478</v>
      </c>
      <c r="D11" s="18"/>
      <c r="E11" s="19">
        <v>2517927</v>
      </c>
      <c r="F11" s="20">
        <v>2517927</v>
      </c>
      <c r="G11" s="20">
        <v>3663603</v>
      </c>
      <c r="H11" s="20">
        <v>5632795</v>
      </c>
      <c r="I11" s="20">
        <v>2201822</v>
      </c>
      <c r="J11" s="20">
        <v>11498220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11498220</v>
      </c>
      <c r="X11" s="20">
        <v>629499</v>
      </c>
      <c r="Y11" s="20">
        <v>10868721</v>
      </c>
      <c r="Z11" s="21">
        <v>1726.5668412499465</v>
      </c>
      <c r="AA11" s="22">
        <v>2517927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576398849</v>
      </c>
      <c r="D12" s="29">
        <f>SUM(D6:D11)</f>
        <v>0</v>
      </c>
      <c r="E12" s="30">
        <f t="shared" si="0"/>
        <v>2517927</v>
      </c>
      <c r="F12" s="31">
        <f t="shared" si="0"/>
        <v>2517927</v>
      </c>
      <c r="G12" s="31">
        <f t="shared" si="0"/>
        <v>582155601</v>
      </c>
      <c r="H12" s="31">
        <f t="shared" si="0"/>
        <v>23028120</v>
      </c>
      <c r="I12" s="31">
        <f t="shared" si="0"/>
        <v>9977367</v>
      </c>
      <c r="J12" s="31">
        <f t="shared" si="0"/>
        <v>615161088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615161088</v>
      </c>
      <c r="X12" s="31">
        <f t="shared" si="0"/>
        <v>629502</v>
      </c>
      <c r="Y12" s="31">
        <f t="shared" si="0"/>
        <v>614531586</v>
      </c>
      <c r="Z12" s="32">
        <f>+IF(X12&lt;&gt;0,+(Y12/X12)*100,0)</f>
        <v>97621.86394959825</v>
      </c>
      <c r="AA12" s="33">
        <f>SUM(AA6:AA11)</f>
        <v>2517927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279524169</v>
      </c>
      <c r="D19" s="18"/>
      <c r="E19" s="19">
        <v>493378018</v>
      </c>
      <c r="F19" s="20">
        <v>493378018</v>
      </c>
      <c r="G19" s="20">
        <v>289287942</v>
      </c>
      <c r="H19" s="20">
        <v>-9708893</v>
      </c>
      <c r="I19" s="20">
        <v>32635</v>
      </c>
      <c r="J19" s="20">
        <v>279611684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279611684</v>
      </c>
      <c r="X19" s="20">
        <v>123344532</v>
      </c>
      <c r="Y19" s="20">
        <v>156267152</v>
      </c>
      <c r="Z19" s="21">
        <v>126.69159261960637</v>
      </c>
      <c r="AA19" s="22">
        <v>493378018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279524169</v>
      </c>
      <c r="D24" s="29">
        <f>SUM(D15:D23)</f>
        <v>0</v>
      </c>
      <c r="E24" s="36">
        <f t="shared" si="1"/>
        <v>493378018</v>
      </c>
      <c r="F24" s="37">
        <f t="shared" si="1"/>
        <v>493378018</v>
      </c>
      <c r="G24" s="37">
        <f t="shared" si="1"/>
        <v>289287942</v>
      </c>
      <c r="H24" s="37">
        <f t="shared" si="1"/>
        <v>-9708893</v>
      </c>
      <c r="I24" s="37">
        <f t="shared" si="1"/>
        <v>32635</v>
      </c>
      <c r="J24" s="37">
        <f t="shared" si="1"/>
        <v>279611684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279611684</v>
      </c>
      <c r="X24" s="37">
        <f t="shared" si="1"/>
        <v>123344532</v>
      </c>
      <c r="Y24" s="37">
        <f t="shared" si="1"/>
        <v>156267152</v>
      </c>
      <c r="Z24" s="38">
        <f>+IF(X24&lt;&gt;0,+(Y24/X24)*100,0)</f>
        <v>126.69159261960637</v>
      </c>
      <c r="AA24" s="39">
        <f>SUM(AA15:AA23)</f>
        <v>493378018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855923018</v>
      </c>
      <c r="D25" s="29">
        <f>+D12+D24</f>
        <v>0</v>
      </c>
      <c r="E25" s="30">
        <f t="shared" si="2"/>
        <v>495895945</v>
      </c>
      <c r="F25" s="31">
        <f t="shared" si="2"/>
        <v>495895945</v>
      </c>
      <c r="G25" s="31">
        <f t="shared" si="2"/>
        <v>871443543</v>
      </c>
      <c r="H25" s="31">
        <f t="shared" si="2"/>
        <v>13319227</v>
      </c>
      <c r="I25" s="31">
        <f t="shared" si="2"/>
        <v>10010002</v>
      </c>
      <c r="J25" s="31">
        <f t="shared" si="2"/>
        <v>894772772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894772772</v>
      </c>
      <c r="X25" s="31">
        <f t="shared" si="2"/>
        <v>123974034</v>
      </c>
      <c r="Y25" s="31">
        <f t="shared" si="2"/>
        <v>770798738</v>
      </c>
      <c r="Z25" s="32">
        <f>+IF(X25&lt;&gt;0,+(Y25/X25)*100,0)</f>
        <v>621.74208028110149</v>
      </c>
      <c r="AA25" s="33">
        <f>+AA12+AA24</f>
        <v>495895945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855923018</v>
      </c>
      <c r="D42" s="43">
        <f>+D25-D40</f>
        <v>0</v>
      </c>
      <c r="E42" s="44">
        <f t="shared" si="6"/>
        <v>495895945</v>
      </c>
      <c r="F42" s="45">
        <f t="shared" si="6"/>
        <v>495895945</v>
      </c>
      <c r="G42" s="45">
        <f t="shared" si="6"/>
        <v>871443543</v>
      </c>
      <c r="H42" s="45">
        <f t="shared" si="6"/>
        <v>13319227</v>
      </c>
      <c r="I42" s="45">
        <f t="shared" si="6"/>
        <v>10010002</v>
      </c>
      <c r="J42" s="45">
        <f t="shared" si="6"/>
        <v>894772772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894772772</v>
      </c>
      <c r="X42" s="45">
        <f t="shared" si="6"/>
        <v>123974034</v>
      </c>
      <c r="Y42" s="45">
        <f t="shared" si="6"/>
        <v>770798738</v>
      </c>
      <c r="Z42" s="46">
        <f>+IF(X42&lt;&gt;0,+(Y42/X42)*100,0)</f>
        <v>621.74208028110149</v>
      </c>
      <c r="AA42" s="47">
        <f>+AA25-AA40</f>
        <v>495895945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81866379</v>
      </c>
      <c r="D45" s="18"/>
      <c r="E45" s="19">
        <v>31948257</v>
      </c>
      <c r="F45" s="20">
        <v>31948257</v>
      </c>
      <c r="G45" s="20">
        <v>226851998</v>
      </c>
      <c r="H45" s="20">
        <v>-104640220</v>
      </c>
      <c r="I45" s="20">
        <v>-14370254</v>
      </c>
      <c r="J45" s="20">
        <v>107841524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107841524</v>
      </c>
      <c r="X45" s="20">
        <v>7987059</v>
      </c>
      <c r="Y45" s="20">
        <v>99854465</v>
      </c>
      <c r="Z45" s="48">
        <v>1250.2031724067645</v>
      </c>
      <c r="AA45" s="22">
        <v>31948257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81866379</v>
      </c>
      <c r="D48" s="51">
        <f>SUM(D45:D47)</f>
        <v>0</v>
      </c>
      <c r="E48" s="52">
        <f t="shared" si="7"/>
        <v>31948257</v>
      </c>
      <c r="F48" s="53">
        <f t="shared" si="7"/>
        <v>31948257</v>
      </c>
      <c r="G48" s="53">
        <f t="shared" si="7"/>
        <v>226851998</v>
      </c>
      <c r="H48" s="53">
        <f t="shared" si="7"/>
        <v>-104640220</v>
      </c>
      <c r="I48" s="53">
        <f t="shared" si="7"/>
        <v>-14370254</v>
      </c>
      <c r="J48" s="53">
        <f t="shared" si="7"/>
        <v>107841524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107841524</v>
      </c>
      <c r="X48" s="53">
        <f t="shared" si="7"/>
        <v>7987059</v>
      </c>
      <c r="Y48" s="53">
        <f t="shared" si="7"/>
        <v>99854465</v>
      </c>
      <c r="Z48" s="54">
        <f>+IF(X48&lt;&gt;0,+(Y48/X48)*100,0)</f>
        <v>1250.2031724067645</v>
      </c>
      <c r="AA48" s="55">
        <f>SUM(AA45:AA47)</f>
        <v>31948257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-59956545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236284</v>
      </c>
      <c r="F11" s="20">
        <v>236284</v>
      </c>
      <c r="G11" s="20"/>
      <c r="H11" s="20">
        <v>2239</v>
      </c>
      <c r="I11" s="20">
        <v>265689</v>
      </c>
      <c r="J11" s="20">
        <v>267928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267928</v>
      </c>
      <c r="X11" s="20">
        <v>59074</v>
      </c>
      <c r="Y11" s="20">
        <v>208854</v>
      </c>
      <c r="Z11" s="21">
        <v>353.54639943122186</v>
      </c>
      <c r="AA11" s="22">
        <v>236284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-59956545</v>
      </c>
      <c r="D12" s="29">
        <f>SUM(D6:D11)</f>
        <v>0</v>
      </c>
      <c r="E12" s="30">
        <f t="shared" si="0"/>
        <v>236284</v>
      </c>
      <c r="F12" s="31">
        <f t="shared" si="0"/>
        <v>236284</v>
      </c>
      <c r="G12" s="31">
        <f t="shared" si="0"/>
        <v>0</v>
      </c>
      <c r="H12" s="31">
        <f t="shared" si="0"/>
        <v>2239</v>
      </c>
      <c r="I12" s="31">
        <f t="shared" si="0"/>
        <v>265689</v>
      </c>
      <c r="J12" s="31">
        <f t="shared" si="0"/>
        <v>267928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267928</v>
      </c>
      <c r="X12" s="31">
        <f t="shared" si="0"/>
        <v>59074</v>
      </c>
      <c r="Y12" s="31">
        <f t="shared" si="0"/>
        <v>208854</v>
      </c>
      <c r="Z12" s="32">
        <f>+IF(X12&lt;&gt;0,+(Y12/X12)*100,0)</f>
        <v>353.54639943122186</v>
      </c>
      <c r="AA12" s="33">
        <f>SUM(AA6:AA11)</f>
        <v>236284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-1970559</v>
      </c>
      <c r="D19" s="18"/>
      <c r="E19" s="19">
        <v>25627160</v>
      </c>
      <c r="F19" s="20">
        <v>25627160</v>
      </c>
      <c r="G19" s="20"/>
      <c r="H19" s="20">
        <v>987925</v>
      </c>
      <c r="I19" s="20"/>
      <c r="J19" s="20">
        <v>987925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987925</v>
      </c>
      <c r="X19" s="20">
        <v>6406796</v>
      </c>
      <c r="Y19" s="20">
        <v>-5418871</v>
      </c>
      <c r="Z19" s="21">
        <v>-84.580045938718811</v>
      </c>
      <c r="AA19" s="22">
        <v>25627160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-1970559</v>
      </c>
      <c r="D24" s="29">
        <f>SUM(D15:D23)</f>
        <v>0</v>
      </c>
      <c r="E24" s="36">
        <f t="shared" si="1"/>
        <v>25627160</v>
      </c>
      <c r="F24" s="37">
        <f t="shared" si="1"/>
        <v>25627160</v>
      </c>
      <c r="G24" s="37">
        <f t="shared" si="1"/>
        <v>0</v>
      </c>
      <c r="H24" s="37">
        <f t="shared" si="1"/>
        <v>987925</v>
      </c>
      <c r="I24" s="37">
        <f t="shared" si="1"/>
        <v>0</v>
      </c>
      <c r="J24" s="37">
        <f t="shared" si="1"/>
        <v>987925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987925</v>
      </c>
      <c r="X24" s="37">
        <f t="shared" si="1"/>
        <v>6406796</v>
      </c>
      <c r="Y24" s="37">
        <f t="shared" si="1"/>
        <v>-5418871</v>
      </c>
      <c r="Z24" s="38">
        <f>+IF(X24&lt;&gt;0,+(Y24/X24)*100,0)</f>
        <v>-84.580045938718811</v>
      </c>
      <c r="AA24" s="39">
        <f>SUM(AA15:AA23)</f>
        <v>25627160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-61927104</v>
      </c>
      <c r="D25" s="29">
        <f>+D12+D24</f>
        <v>0</v>
      </c>
      <c r="E25" s="30">
        <f t="shared" si="2"/>
        <v>25863444</v>
      </c>
      <c r="F25" s="31">
        <f t="shared" si="2"/>
        <v>25863444</v>
      </c>
      <c r="G25" s="31">
        <f t="shared" si="2"/>
        <v>0</v>
      </c>
      <c r="H25" s="31">
        <f t="shared" si="2"/>
        <v>990164</v>
      </c>
      <c r="I25" s="31">
        <f t="shared" si="2"/>
        <v>265689</v>
      </c>
      <c r="J25" s="31">
        <f t="shared" si="2"/>
        <v>1255853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1255853</v>
      </c>
      <c r="X25" s="31">
        <f t="shared" si="2"/>
        <v>6465870</v>
      </c>
      <c r="Y25" s="31">
        <f t="shared" si="2"/>
        <v>-5210017</v>
      </c>
      <c r="Z25" s="32">
        <f>+IF(X25&lt;&gt;0,+(Y25/X25)*100,0)</f>
        <v>-80.577199974636045</v>
      </c>
      <c r="AA25" s="33">
        <f>+AA12+AA24</f>
        <v>25863444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-61927104</v>
      </c>
      <c r="D42" s="43">
        <f>+D25-D40</f>
        <v>0</v>
      </c>
      <c r="E42" s="44">
        <f t="shared" si="6"/>
        <v>25863444</v>
      </c>
      <c r="F42" s="45">
        <f t="shared" si="6"/>
        <v>25863444</v>
      </c>
      <c r="G42" s="45">
        <f t="shared" si="6"/>
        <v>0</v>
      </c>
      <c r="H42" s="45">
        <f t="shared" si="6"/>
        <v>990164</v>
      </c>
      <c r="I42" s="45">
        <f t="shared" si="6"/>
        <v>265689</v>
      </c>
      <c r="J42" s="45">
        <f t="shared" si="6"/>
        <v>1255853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1255853</v>
      </c>
      <c r="X42" s="45">
        <f t="shared" si="6"/>
        <v>6465870</v>
      </c>
      <c r="Y42" s="45">
        <f t="shared" si="6"/>
        <v>-5210017</v>
      </c>
      <c r="Z42" s="46">
        <f>+IF(X42&lt;&gt;0,+(Y42/X42)*100,0)</f>
        <v>-80.577199974636045</v>
      </c>
      <c r="AA42" s="47">
        <f>+AA25-AA40</f>
        <v>25863444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565526</v>
      </c>
      <c r="D8" s="18"/>
      <c r="E8" s="19">
        <v>146400</v>
      </c>
      <c r="F8" s="20">
        <v>146400</v>
      </c>
      <c r="G8" s="20">
        <v>12455013</v>
      </c>
      <c r="H8" s="20">
        <v>-9973100</v>
      </c>
      <c r="I8" s="20">
        <v>1077133</v>
      </c>
      <c r="J8" s="20">
        <v>3559046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3559046</v>
      </c>
      <c r="X8" s="20">
        <v>36600</v>
      </c>
      <c r="Y8" s="20">
        <v>3522446</v>
      </c>
      <c r="Z8" s="21">
        <v>9624.1693989071046</v>
      </c>
      <c r="AA8" s="22">
        <v>146400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47025</v>
      </c>
      <c r="D11" s="18"/>
      <c r="E11" s="19">
        <v>51748</v>
      </c>
      <c r="F11" s="20">
        <v>51748</v>
      </c>
      <c r="G11" s="20">
        <v>55074</v>
      </c>
      <c r="H11" s="20">
        <v>-8049</v>
      </c>
      <c r="I11" s="20"/>
      <c r="J11" s="20">
        <v>47025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47025</v>
      </c>
      <c r="X11" s="20">
        <v>12936</v>
      </c>
      <c r="Y11" s="20">
        <v>34089</v>
      </c>
      <c r="Z11" s="21">
        <v>263.5204081632653</v>
      </c>
      <c r="AA11" s="22">
        <v>51748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612551</v>
      </c>
      <c r="D12" s="29">
        <f>SUM(D6:D11)</f>
        <v>0</v>
      </c>
      <c r="E12" s="30">
        <f t="shared" si="0"/>
        <v>198148</v>
      </c>
      <c r="F12" s="31">
        <f t="shared" si="0"/>
        <v>198148</v>
      </c>
      <c r="G12" s="31">
        <f t="shared" si="0"/>
        <v>12510087</v>
      </c>
      <c r="H12" s="31">
        <f t="shared" si="0"/>
        <v>-9981149</v>
      </c>
      <c r="I12" s="31">
        <f t="shared" si="0"/>
        <v>1077133</v>
      </c>
      <c r="J12" s="31">
        <f t="shared" si="0"/>
        <v>3606071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3606071</v>
      </c>
      <c r="X12" s="31">
        <f t="shared" si="0"/>
        <v>49536</v>
      </c>
      <c r="Y12" s="31">
        <f t="shared" si="0"/>
        <v>3556535</v>
      </c>
      <c r="Z12" s="32">
        <f>+IF(X12&lt;&gt;0,+(Y12/X12)*100,0)</f>
        <v>7179.6975936692506</v>
      </c>
      <c r="AA12" s="33">
        <f>SUM(AA6:AA11)</f>
        <v>198148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135535777</v>
      </c>
      <c r="D19" s="18"/>
      <c r="E19" s="19">
        <v>113267123</v>
      </c>
      <c r="F19" s="20">
        <v>113267123</v>
      </c>
      <c r="G19" s="20">
        <v>144614059</v>
      </c>
      <c r="H19" s="20">
        <v>-1768110</v>
      </c>
      <c r="I19" s="20">
        <v>1479066</v>
      </c>
      <c r="J19" s="20">
        <v>144325015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144325015</v>
      </c>
      <c r="X19" s="20">
        <v>28316784</v>
      </c>
      <c r="Y19" s="20">
        <v>116008231</v>
      </c>
      <c r="Z19" s="21">
        <v>409.68010703475369</v>
      </c>
      <c r="AA19" s="22">
        <v>113267123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135535777</v>
      </c>
      <c r="D24" s="29">
        <f>SUM(D15:D23)</f>
        <v>0</v>
      </c>
      <c r="E24" s="36">
        <f t="shared" si="1"/>
        <v>113267123</v>
      </c>
      <c r="F24" s="37">
        <f t="shared" si="1"/>
        <v>113267123</v>
      </c>
      <c r="G24" s="37">
        <f t="shared" si="1"/>
        <v>144614059</v>
      </c>
      <c r="H24" s="37">
        <f t="shared" si="1"/>
        <v>-1768110</v>
      </c>
      <c r="I24" s="37">
        <f t="shared" si="1"/>
        <v>1479066</v>
      </c>
      <c r="J24" s="37">
        <f t="shared" si="1"/>
        <v>144325015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144325015</v>
      </c>
      <c r="X24" s="37">
        <f t="shared" si="1"/>
        <v>28316784</v>
      </c>
      <c r="Y24" s="37">
        <f t="shared" si="1"/>
        <v>116008231</v>
      </c>
      <c r="Z24" s="38">
        <f>+IF(X24&lt;&gt;0,+(Y24/X24)*100,0)</f>
        <v>409.68010703475369</v>
      </c>
      <c r="AA24" s="39">
        <f>SUM(AA15:AA23)</f>
        <v>113267123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136148328</v>
      </c>
      <c r="D25" s="29">
        <f>+D12+D24</f>
        <v>0</v>
      </c>
      <c r="E25" s="30">
        <f t="shared" si="2"/>
        <v>113465271</v>
      </c>
      <c r="F25" s="31">
        <f t="shared" si="2"/>
        <v>113465271</v>
      </c>
      <c r="G25" s="31">
        <f t="shared" si="2"/>
        <v>157124146</v>
      </c>
      <c r="H25" s="31">
        <f t="shared" si="2"/>
        <v>-11749259</v>
      </c>
      <c r="I25" s="31">
        <f t="shared" si="2"/>
        <v>2556199</v>
      </c>
      <c r="J25" s="31">
        <f t="shared" si="2"/>
        <v>147931086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147931086</v>
      </c>
      <c r="X25" s="31">
        <f t="shared" si="2"/>
        <v>28366320</v>
      </c>
      <c r="Y25" s="31">
        <f t="shared" si="2"/>
        <v>119564766</v>
      </c>
      <c r="Z25" s="32">
        <f>+IF(X25&lt;&gt;0,+(Y25/X25)*100,0)</f>
        <v>421.50256360359748</v>
      </c>
      <c r="AA25" s="33">
        <f>+AA12+AA24</f>
        <v>113465271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674218</v>
      </c>
      <c r="D31" s="18"/>
      <c r="E31" s="19">
        <v>661855</v>
      </c>
      <c r="F31" s="20">
        <v>661855</v>
      </c>
      <c r="G31" s="20">
        <v>684495</v>
      </c>
      <c r="H31" s="20">
        <v>1143</v>
      </c>
      <c r="I31" s="20">
        <v>-121</v>
      </c>
      <c r="J31" s="20">
        <v>685517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685517</v>
      </c>
      <c r="X31" s="20">
        <v>165465</v>
      </c>
      <c r="Y31" s="20">
        <v>520052</v>
      </c>
      <c r="Z31" s="21">
        <v>314.2972834134107</v>
      </c>
      <c r="AA31" s="22">
        <v>661855</v>
      </c>
    </row>
    <row r="32" spans="1:27" ht="13.5" x14ac:dyDescent="0.25">
      <c r="A32" s="23" t="s">
        <v>58</v>
      </c>
      <c r="B32" s="17" t="s">
        <v>32</v>
      </c>
      <c r="C32" s="18">
        <v>24150843</v>
      </c>
      <c r="D32" s="18"/>
      <c r="E32" s="19">
        <v>3428212</v>
      </c>
      <c r="F32" s="20">
        <v>3428212</v>
      </c>
      <c r="G32" s="20">
        <v>33700009</v>
      </c>
      <c r="H32" s="20">
        <v>-786374</v>
      </c>
      <c r="I32" s="20">
        <v>2935668</v>
      </c>
      <c r="J32" s="20">
        <v>35849303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35849303</v>
      </c>
      <c r="X32" s="20">
        <v>857049</v>
      </c>
      <c r="Y32" s="20">
        <v>34992254</v>
      </c>
      <c r="Z32" s="21">
        <v>4082.8767083328958</v>
      </c>
      <c r="AA32" s="22">
        <v>3428212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24825061</v>
      </c>
      <c r="D34" s="29">
        <f>SUM(D29:D33)</f>
        <v>0</v>
      </c>
      <c r="E34" s="30">
        <f t="shared" si="3"/>
        <v>4090067</v>
      </c>
      <c r="F34" s="31">
        <f t="shared" si="3"/>
        <v>4090067</v>
      </c>
      <c r="G34" s="31">
        <f t="shared" si="3"/>
        <v>34384504</v>
      </c>
      <c r="H34" s="31">
        <f t="shared" si="3"/>
        <v>-785231</v>
      </c>
      <c r="I34" s="31">
        <f t="shared" si="3"/>
        <v>2935547</v>
      </c>
      <c r="J34" s="31">
        <f t="shared" si="3"/>
        <v>36534820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36534820</v>
      </c>
      <c r="X34" s="31">
        <f t="shared" si="3"/>
        <v>1022514</v>
      </c>
      <c r="Y34" s="31">
        <f t="shared" si="3"/>
        <v>35512306</v>
      </c>
      <c r="Z34" s="32">
        <f>+IF(X34&lt;&gt;0,+(Y34/X34)*100,0)</f>
        <v>3473.0386087623251</v>
      </c>
      <c r="AA34" s="33">
        <f>SUM(AA29:AA33)</f>
        <v>4090067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24825061</v>
      </c>
      <c r="D40" s="29">
        <f>+D34+D39</f>
        <v>0</v>
      </c>
      <c r="E40" s="30">
        <f t="shared" si="5"/>
        <v>4090067</v>
      </c>
      <c r="F40" s="31">
        <f t="shared" si="5"/>
        <v>4090067</v>
      </c>
      <c r="G40" s="31">
        <f t="shared" si="5"/>
        <v>34384504</v>
      </c>
      <c r="H40" s="31">
        <f t="shared" si="5"/>
        <v>-785231</v>
      </c>
      <c r="I40" s="31">
        <f t="shared" si="5"/>
        <v>2935547</v>
      </c>
      <c r="J40" s="31">
        <f t="shared" si="5"/>
        <v>36534820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36534820</v>
      </c>
      <c r="X40" s="31">
        <f t="shared" si="5"/>
        <v>1022514</v>
      </c>
      <c r="Y40" s="31">
        <f t="shared" si="5"/>
        <v>35512306</v>
      </c>
      <c r="Z40" s="32">
        <f>+IF(X40&lt;&gt;0,+(Y40/X40)*100,0)</f>
        <v>3473.0386087623251</v>
      </c>
      <c r="AA40" s="33">
        <f>+AA34+AA39</f>
        <v>4090067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111323267</v>
      </c>
      <c r="D42" s="43">
        <f>+D25-D40</f>
        <v>0</v>
      </c>
      <c r="E42" s="44">
        <f t="shared" si="6"/>
        <v>109375204</v>
      </c>
      <c r="F42" s="45">
        <f t="shared" si="6"/>
        <v>109375204</v>
      </c>
      <c r="G42" s="45">
        <f t="shared" si="6"/>
        <v>122739642</v>
      </c>
      <c r="H42" s="45">
        <f t="shared" si="6"/>
        <v>-10964028</v>
      </c>
      <c r="I42" s="45">
        <f t="shared" si="6"/>
        <v>-379348</v>
      </c>
      <c r="J42" s="45">
        <f t="shared" si="6"/>
        <v>111396266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111396266</v>
      </c>
      <c r="X42" s="45">
        <f t="shared" si="6"/>
        <v>27343806</v>
      </c>
      <c r="Y42" s="45">
        <f t="shared" si="6"/>
        <v>84052460</v>
      </c>
      <c r="Z42" s="46">
        <f>+IF(X42&lt;&gt;0,+(Y42/X42)*100,0)</f>
        <v>307.39122417705863</v>
      </c>
      <c r="AA42" s="47">
        <f>+AA25-AA40</f>
        <v>109375204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39795795</v>
      </c>
      <c r="D45" s="18"/>
      <c r="E45" s="19">
        <v>23628372</v>
      </c>
      <c r="F45" s="20">
        <v>23628372</v>
      </c>
      <c r="G45" s="20">
        <v>57007600</v>
      </c>
      <c r="H45" s="20">
        <v>7048353</v>
      </c>
      <c r="I45" s="20">
        <v>494629</v>
      </c>
      <c r="J45" s="20">
        <v>64550582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64550582</v>
      </c>
      <c r="X45" s="20">
        <v>5907093</v>
      </c>
      <c r="Y45" s="20">
        <v>58643489</v>
      </c>
      <c r="Z45" s="48">
        <v>992.76393650819443</v>
      </c>
      <c r="AA45" s="22">
        <v>23628372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39795795</v>
      </c>
      <c r="D48" s="51">
        <f>SUM(D45:D47)</f>
        <v>0</v>
      </c>
      <c r="E48" s="52">
        <f t="shared" si="7"/>
        <v>23628372</v>
      </c>
      <c r="F48" s="53">
        <f t="shared" si="7"/>
        <v>23628372</v>
      </c>
      <c r="G48" s="53">
        <f t="shared" si="7"/>
        <v>57007600</v>
      </c>
      <c r="H48" s="53">
        <f t="shared" si="7"/>
        <v>7048353</v>
      </c>
      <c r="I48" s="53">
        <f t="shared" si="7"/>
        <v>494629</v>
      </c>
      <c r="J48" s="53">
        <f t="shared" si="7"/>
        <v>64550582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64550582</v>
      </c>
      <c r="X48" s="53">
        <f t="shared" si="7"/>
        <v>5907093</v>
      </c>
      <c r="Y48" s="53">
        <f t="shared" si="7"/>
        <v>58643489</v>
      </c>
      <c r="Z48" s="54">
        <f>+IF(X48&lt;&gt;0,+(Y48/X48)*100,0)</f>
        <v>992.76393650819443</v>
      </c>
      <c r="AA48" s="55">
        <f>SUM(AA45:AA47)</f>
        <v>23628372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-7707323</v>
      </c>
      <c r="F6" s="20">
        <v>-7707323</v>
      </c>
      <c r="G6" s="20">
        <v>-29049134</v>
      </c>
      <c r="H6" s="20">
        <v>-683492</v>
      </c>
      <c r="I6" s="20">
        <v>-6968397</v>
      </c>
      <c r="J6" s="20">
        <v>-36701023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-36701023</v>
      </c>
      <c r="X6" s="20">
        <v>-1926846</v>
      </c>
      <c r="Y6" s="20">
        <v>-34774177</v>
      </c>
      <c r="Z6" s="21">
        <v>1804.7200969875121</v>
      </c>
      <c r="AA6" s="22">
        <v>-7707323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-3818383</v>
      </c>
      <c r="F8" s="20">
        <v>-3818383</v>
      </c>
      <c r="G8" s="20">
        <v>104362621</v>
      </c>
      <c r="H8" s="20">
        <v>3420535</v>
      </c>
      <c r="I8" s="20">
        <v>2414788</v>
      </c>
      <c r="J8" s="20">
        <v>110197944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110197944</v>
      </c>
      <c r="X8" s="20">
        <v>-954591</v>
      </c>
      <c r="Y8" s="20">
        <v>111152535</v>
      </c>
      <c r="Z8" s="21">
        <v>-11643.995700776562</v>
      </c>
      <c r="AA8" s="22">
        <v>-3818383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1826516</v>
      </c>
      <c r="H9" s="20">
        <v>22859</v>
      </c>
      <c r="I9" s="20">
        <v>1985728</v>
      </c>
      <c r="J9" s="20">
        <v>3835103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3835103</v>
      </c>
      <c r="X9" s="20"/>
      <c r="Y9" s="20">
        <v>3835103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-18353868</v>
      </c>
      <c r="F11" s="20">
        <v>-18353868</v>
      </c>
      <c r="G11" s="20">
        <v>-391658</v>
      </c>
      <c r="H11" s="20"/>
      <c r="I11" s="20"/>
      <c r="J11" s="20">
        <v>-391658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-391658</v>
      </c>
      <c r="X11" s="20">
        <v>-4588467</v>
      </c>
      <c r="Y11" s="20">
        <v>4196809</v>
      </c>
      <c r="Z11" s="21">
        <v>-91.464295155658732</v>
      </c>
      <c r="AA11" s="22">
        <v>-18353868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-29879574</v>
      </c>
      <c r="F12" s="31">
        <f t="shared" si="0"/>
        <v>-29879574</v>
      </c>
      <c r="G12" s="31">
        <f t="shared" si="0"/>
        <v>76748345</v>
      </c>
      <c r="H12" s="31">
        <f t="shared" si="0"/>
        <v>2759902</v>
      </c>
      <c r="I12" s="31">
        <f t="shared" si="0"/>
        <v>-2567881</v>
      </c>
      <c r="J12" s="31">
        <f t="shared" si="0"/>
        <v>76940366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76940366</v>
      </c>
      <c r="X12" s="31">
        <f t="shared" si="0"/>
        <v>-7469904</v>
      </c>
      <c r="Y12" s="31">
        <f t="shared" si="0"/>
        <v>84410270</v>
      </c>
      <c r="Z12" s="32">
        <f>+IF(X12&lt;&gt;0,+(Y12/X12)*100,0)</f>
        <v>-1130.0047497263686</v>
      </c>
      <c r="AA12" s="33">
        <f>SUM(AA6:AA11)</f>
        <v>-29879574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16505178</v>
      </c>
      <c r="F19" s="20">
        <v>16505178</v>
      </c>
      <c r="G19" s="20">
        <v>9751061</v>
      </c>
      <c r="H19" s="20"/>
      <c r="I19" s="20"/>
      <c r="J19" s="20">
        <v>9751061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9751061</v>
      </c>
      <c r="X19" s="20">
        <v>4126299</v>
      </c>
      <c r="Y19" s="20">
        <v>5624762</v>
      </c>
      <c r="Z19" s="21">
        <v>136.31493985288029</v>
      </c>
      <c r="AA19" s="22">
        <v>16505178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16505178</v>
      </c>
      <c r="F24" s="37">
        <f t="shared" si="1"/>
        <v>16505178</v>
      </c>
      <c r="G24" s="37">
        <f t="shared" si="1"/>
        <v>9751061</v>
      </c>
      <c r="H24" s="37">
        <f t="shared" si="1"/>
        <v>0</v>
      </c>
      <c r="I24" s="37">
        <f t="shared" si="1"/>
        <v>0</v>
      </c>
      <c r="J24" s="37">
        <f t="shared" si="1"/>
        <v>9751061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9751061</v>
      </c>
      <c r="X24" s="37">
        <f t="shared" si="1"/>
        <v>4126299</v>
      </c>
      <c r="Y24" s="37">
        <f t="shared" si="1"/>
        <v>5624762</v>
      </c>
      <c r="Z24" s="38">
        <f>+IF(X24&lt;&gt;0,+(Y24/X24)*100,0)</f>
        <v>136.31493985288029</v>
      </c>
      <c r="AA24" s="39">
        <f>SUM(AA15:AA23)</f>
        <v>16505178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-13374396</v>
      </c>
      <c r="F25" s="31">
        <f t="shared" si="2"/>
        <v>-13374396</v>
      </c>
      <c r="G25" s="31">
        <f t="shared" si="2"/>
        <v>86499406</v>
      </c>
      <c r="H25" s="31">
        <f t="shared" si="2"/>
        <v>2759902</v>
      </c>
      <c r="I25" s="31">
        <f t="shared" si="2"/>
        <v>-2567881</v>
      </c>
      <c r="J25" s="31">
        <f t="shared" si="2"/>
        <v>86691427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86691427</v>
      </c>
      <c r="X25" s="31">
        <f t="shared" si="2"/>
        <v>-3343605</v>
      </c>
      <c r="Y25" s="31">
        <f t="shared" si="2"/>
        <v>90035032</v>
      </c>
      <c r="Z25" s="32">
        <f>+IF(X25&lt;&gt;0,+(Y25/X25)*100,0)</f>
        <v>-2692.753240888203</v>
      </c>
      <c r="AA25" s="33">
        <f>+AA12+AA24</f>
        <v>-13374396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298098</v>
      </c>
      <c r="H31" s="20"/>
      <c r="I31" s="20"/>
      <c r="J31" s="20">
        <v>298098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298098</v>
      </c>
      <c r="X31" s="20"/>
      <c r="Y31" s="20">
        <v>298098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3766429</v>
      </c>
      <c r="F32" s="20">
        <v>3766429</v>
      </c>
      <c r="G32" s="20">
        <v>-38168455</v>
      </c>
      <c r="H32" s="20">
        <v>-688819</v>
      </c>
      <c r="I32" s="20">
        <v>7952865</v>
      </c>
      <c r="J32" s="20">
        <v>-30904409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-30904409</v>
      </c>
      <c r="X32" s="20">
        <v>941607</v>
      </c>
      <c r="Y32" s="20">
        <v>-31846016</v>
      </c>
      <c r="Z32" s="21">
        <v>-3382.0921042430655</v>
      </c>
      <c r="AA32" s="22">
        <v>3766429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3766429</v>
      </c>
      <c r="F34" s="31">
        <f t="shared" si="3"/>
        <v>3766429</v>
      </c>
      <c r="G34" s="31">
        <f t="shared" si="3"/>
        <v>-37870357</v>
      </c>
      <c r="H34" s="31">
        <f t="shared" si="3"/>
        <v>-688819</v>
      </c>
      <c r="I34" s="31">
        <f t="shared" si="3"/>
        <v>7952865</v>
      </c>
      <c r="J34" s="31">
        <f t="shared" si="3"/>
        <v>-30606311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-30606311</v>
      </c>
      <c r="X34" s="31">
        <f t="shared" si="3"/>
        <v>941607</v>
      </c>
      <c r="Y34" s="31">
        <f t="shared" si="3"/>
        <v>-31547918</v>
      </c>
      <c r="Z34" s="32">
        <f>+IF(X34&lt;&gt;0,+(Y34/X34)*100,0)</f>
        <v>-3350.4336734964804</v>
      </c>
      <c r="AA34" s="33">
        <f>SUM(AA29:AA33)</f>
        <v>3766429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3766429</v>
      </c>
      <c r="F40" s="31">
        <f t="shared" si="5"/>
        <v>3766429</v>
      </c>
      <c r="G40" s="31">
        <f t="shared" si="5"/>
        <v>-37870357</v>
      </c>
      <c r="H40" s="31">
        <f t="shared" si="5"/>
        <v>-688819</v>
      </c>
      <c r="I40" s="31">
        <f t="shared" si="5"/>
        <v>7952865</v>
      </c>
      <c r="J40" s="31">
        <f t="shared" si="5"/>
        <v>-30606311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-30606311</v>
      </c>
      <c r="X40" s="31">
        <f t="shared" si="5"/>
        <v>941607</v>
      </c>
      <c r="Y40" s="31">
        <f t="shared" si="5"/>
        <v>-31547918</v>
      </c>
      <c r="Z40" s="32">
        <f>+IF(X40&lt;&gt;0,+(Y40/X40)*100,0)</f>
        <v>-3350.4336734964804</v>
      </c>
      <c r="AA40" s="33">
        <f>+AA34+AA39</f>
        <v>3766429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-17140825</v>
      </c>
      <c r="F42" s="45">
        <f t="shared" si="6"/>
        <v>-17140825</v>
      </c>
      <c r="G42" s="45">
        <f t="shared" si="6"/>
        <v>124369763</v>
      </c>
      <c r="H42" s="45">
        <f t="shared" si="6"/>
        <v>3448721</v>
      </c>
      <c r="I42" s="45">
        <f t="shared" si="6"/>
        <v>-10520746</v>
      </c>
      <c r="J42" s="45">
        <f t="shared" si="6"/>
        <v>117297738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117297738</v>
      </c>
      <c r="X42" s="45">
        <f t="shared" si="6"/>
        <v>-4285212</v>
      </c>
      <c r="Y42" s="45">
        <f t="shared" si="6"/>
        <v>121582950</v>
      </c>
      <c r="Z42" s="46">
        <f>+IF(X42&lt;&gt;0,+(Y42/X42)*100,0)</f>
        <v>-2837.2680278128601</v>
      </c>
      <c r="AA42" s="47">
        <f>+AA25-AA40</f>
        <v>-17140825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-17140825</v>
      </c>
      <c r="F45" s="20">
        <v>-17140825</v>
      </c>
      <c r="G45" s="20">
        <v>-219389912</v>
      </c>
      <c r="H45" s="20"/>
      <c r="I45" s="20"/>
      <c r="J45" s="20">
        <v>-219389912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-219389912</v>
      </c>
      <c r="X45" s="20">
        <v>-4285212</v>
      </c>
      <c r="Y45" s="20">
        <v>-215104700</v>
      </c>
      <c r="Z45" s="48">
        <v>5019.6979752693687</v>
      </c>
      <c r="AA45" s="22">
        <v>-17140825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-17140825</v>
      </c>
      <c r="F48" s="53">
        <f t="shared" si="7"/>
        <v>-17140825</v>
      </c>
      <c r="G48" s="53">
        <f t="shared" si="7"/>
        <v>-219389912</v>
      </c>
      <c r="H48" s="53">
        <f t="shared" si="7"/>
        <v>0</v>
      </c>
      <c r="I48" s="53">
        <f t="shared" si="7"/>
        <v>0</v>
      </c>
      <c r="J48" s="53">
        <f t="shared" si="7"/>
        <v>-219389912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-219389912</v>
      </c>
      <c r="X48" s="53">
        <f t="shared" si="7"/>
        <v>-4285212</v>
      </c>
      <c r="Y48" s="53">
        <f t="shared" si="7"/>
        <v>-215104700</v>
      </c>
      <c r="Z48" s="54">
        <f>+IF(X48&lt;&gt;0,+(Y48/X48)*100,0)</f>
        <v>5019.6979752693687</v>
      </c>
      <c r="AA48" s="55">
        <f>SUM(AA45:AA47)</f>
        <v>-17140825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3233C59-1AE2-4529-BEA3-2AC6D2CC4B7B}"/>
</file>

<file path=customXml/itemProps2.xml><?xml version="1.0" encoding="utf-8"?>
<ds:datastoreItem xmlns:ds="http://schemas.openxmlformats.org/officeDocument/2006/customXml" ds:itemID="{80CAD947-86AF-494F-AEB3-4A7DA6735BEA}"/>
</file>

<file path=customXml/itemProps3.xml><?xml version="1.0" encoding="utf-8"?>
<ds:datastoreItem xmlns:ds="http://schemas.openxmlformats.org/officeDocument/2006/customXml" ds:itemID="{1B4D675C-33A1-49C2-9118-348B791E2E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2021-11-22T13:44:56Z</dcterms:created>
  <dcterms:modified xsi:type="dcterms:W3CDTF">2021-11-22T13:49:28Z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